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epak Crisil\Deepak PSPCL\Working\Deficiency\Capex\Annex-A\"/>
    </mc:Choice>
  </mc:AlternateContent>
  <bookViews>
    <workbookView xWindow="0" yWindow="0" windowWidth="20490" windowHeight="7620"/>
  </bookViews>
  <sheets>
    <sheet name="2017-18" sheetId="2" r:id="rId1"/>
    <sheet name="2018-19" sheetId="3" r:id="rId2"/>
    <sheet name="2019-20" sheetId="4" r:id="rId3"/>
  </sheets>
  <definedNames>
    <definedName name="_xlnm._FilterDatabase" localSheetId="0" hidden="1">'2017-18'!$C$2:$H$222</definedName>
  </definedNames>
  <calcPr calcId="162913"/>
</workbook>
</file>

<file path=xl/calcChain.xml><?xml version="1.0" encoding="utf-8"?>
<calcChain xmlns="http://schemas.openxmlformats.org/spreadsheetml/2006/main">
  <c r="E42" i="4" l="1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1" i="4"/>
  <c r="E252" i="4"/>
  <c r="E253" i="4"/>
  <c r="E254" i="4"/>
  <c r="E255" i="4"/>
  <c r="E257" i="4"/>
  <c r="E258" i="4"/>
  <c r="E259" i="4"/>
  <c r="E260" i="4"/>
  <c r="E261" i="4"/>
  <c r="E41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5" i="4"/>
  <c r="D310" i="4"/>
  <c r="F310" i="4" s="1"/>
  <c r="D309" i="4"/>
  <c r="D308" i="4"/>
  <c r="D304" i="4"/>
  <c r="D262" i="4"/>
  <c r="D250" i="4"/>
  <c r="E250" i="4" s="1"/>
  <c r="D39" i="4"/>
  <c r="E344" i="3"/>
  <c r="D344" i="3"/>
  <c r="F338" i="3"/>
  <c r="F343" i="3" s="1"/>
  <c r="F188" i="3"/>
  <c r="F342" i="3" s="1"/>
  <c r="E187" i="3"/>
  <c r="D187" i="3" s="1"/>
  <c r="E186" i="3"/>
  <c r="D186" i="3" s="1"/>
  <c r="E185" i="3"/>
  <c r="D185" i="3"/>
  <c r="E184" i="3"/>
  <c r="D184" i="3"/>
  <c r="E183" i="3"/>
  <c r="D183" i="3" s="1"/>
  <c r="E182" i="3"/>
  <c r="D182" i="3" s="1"/>
  <c r="E181" i="3"/>
  <c r="D181" i="3"/>
  <c r="E180" i="3"/>
  <c r="D180" i="3"/>
  <c r="E179" i="3"/>
  <c r="D179" i="3" s="1"/>
  <c r="E178" i="3"/>
  <c r="D178" i="3" s="1"/>
  <c r="E177" i="3"/>
  <c r="D177" i="3"/>
  <c r="E176" i="3"/>
  <c r="D176" i="3"/>
  <c r="E175" i="3"/>
  <c r="D175" i="3" s="1"/>
  <c r="E174" i="3"/>
  <c r="D174" i="3" s="1"/>
  <c r="E173" i="3"/>
  <c r="D173" i="3"/>
  <c r="E172" i="3"/>
  <c r="D172" i="3"/>
  <c r="E171" i="3"/>
  <c r="D171" i="3" s="1"/>
  <c r="E170" i="3"/>
  <c r="D170" i="3" s="1"/>
  <c r="E169" i="3"/>
  <c r="D169" i="3"/>
  <c r="E168" i="3"/>
  <c r="D168" i="3"/>
  <c r="E167" i="3"/>
  <c r="D167" i="3" s="1"/>
  <c r="E166" i="3"/>
  <c r="D166" i="3" s="1"/>
  <c r="E165" i="3"/>
  <c r="D165" i="3"/>
  <c r="E164" i="3"/>
  <c r="D164" i="3"/>
  <c r="E163" i="3"/>
  <c r="D163" i="3" s="1"/>
  <c r="E162" i="3"/>
  <c r="D162" i="3" s="1"/>
  <c r="E161" i="3"/>
  <c r="D161" i="3"/>
  <c r="E160" i="3"/>
  <c r="D160" i="3"/>
  <c r="E159" i="3"/>
  <c r="D159" i="3" s="1"/>
  <c r="E158" i="3"/>
  <c r="D158" i="3" s="1"/>
  <c r="E157" i="3"/>
  <c r="D157" i="3"/>
  <c r="E156" i="3"/>
  <c r="D156" i="3"/>
  <c r="E155" i="3"/>
  <c r="D155" i="3" s="1"/>
  <c r="E154" i="3"/>
  <c r="D154" i="3" s="1"/>
  <c r="E153" i="3"/>
  <c r="D153" i="3"/>
  <c r="E152" i="3"/>
  <c r="D152" i="3"/>
  <c r="E151" i="3"/>
  <c r="D151" i="3" s="1"/>
  <c r="E150" i="3"/>
  <c r="D150" i="3" s="1"/>
  <c r="E149" i="3"/>
  <c r="D149" i="3"/>
  <c r="E148" i="3"/>
  <c r="D148" i="3"/>
  <c r="E147" i="3"/>
  <c r="D147" i="3" s="1"/>
  <c r="E146" i="3"/>
  <c r="D146" i="3" s="1"/>
  <c r="E145" i="3"/>
  <c r="D145" i="3"/>
  <c r="E144" i="3"/>
  <c r="D144" i="3"/>
  <c r="E143" i="3"/>
  <c r="D143" i="3" s="1"/>
  <c r="E142" i="3"/>
  <c r="D142" i="3" s="1"/>
  <c r="E141" i="3"/>
  <c r="D141" i="3"/>
  <c r="E140" i="3"/>
  <c r="D140" i="3"/>
  <c r="E139" i="3"/>
  <c r="D139" i="3" s="1"/>
  <c r="E138" i="3"/>
  <c r="D138" i="3" s="1"/>
  <c r="E137" i="3"/>
  <c r="D137" i="3"/>
  <c r="E136" i="3"/>
  <c r="D136" i="3"/>
  <c r="E135" i="3"/>
  <c r="D135" i="3" s="1"/>
  <c r="E134" i="3"/>
  <c r="D134" i="3" s="1"/>
  <c r="E133" i="3"/>
  <c r="D133" i="3"/>
  <c r="E132" i="3"/>
  <c r="D132" i="3"/>
  <c r="E131" i="3"/>
  <c r="D131" i="3" s="1"/>
  <c r="E130" i="3"/>
  <c r="D130" i="3" s="1"/>
  <c r="E129" i="3"/>
  <c r="D129" i="3"/>
  <c r="E128" i="3"/>
  <c r="D128" i="3"/>
  <c r="E127" i="3"/>
  <c r="D127" i="3" s="1"/>
  <c r="E126" i="3"/>
  <c r="D126" i="3" s="1"/>
  <c r="E125" i="3"/>
  <c r="D125" i="3"/>
  <c r="E124" i="3"/>
  <c r="D124" i="3"/>
  <c r="E123" i="3"/>
  <c r="D123" i="3" s="1"/>
  <c r="E122" i="3"/>
  <c r="D122" i="3" s="1"/>
  <c r="E121" i="3"/>
  <c r="D121" i="3"/>
  <c r="E120" i="3"/>
  <c r="D120" i="3"/>
  <c r="E119" i="3"/>
  <c r="D119" i="3" s="1"/>
  <c r="E118" i="3"/>
  <c r="D118" i="3" s="1"/>
  <c r="E117" i="3"/>
  <c r="D117" i="3"/>
  <c r="E116" i="3"/>
  <c r="D116" i="3"/>
  <c r="E115" i="3"/>
  <c r="D115" i="3" s="1"/>
  <c r="E114" i="3"/>
  <c r="D114" i="3" s="1"/>
  <c r="E113" i="3"/>
  <c r="D113" i="3"/>
  <c r="E112" i="3"/>
  <c r="D112" i="3"/>
  <c r="E111" i="3"/>
  <c r="D111" i="3" s="1"/>
  <c r="E110" i="3"/>
  <c r="D110" i="3" s="1"/>
  <c r="E109" i="3"/>
  <c r="D109" i="3"/>
  <c r="E108" i="3"/>
  <c r="D108" i="3"/>
  <c r="E107" i="3"/>
  <c r="D107" i="3" s="1"/>
  <c r="E106" i="3"/>
  <c r="D106" i="3" s="1"/>
  <c r="E105" i="3"/>
  <c r="D105" i="3"/>
  <c r="E104" i="3"/>
  <c r="D104" i="3"/>
  <c r="E103" i="3"/>
  <c r="D103" i="3" s="1"/>
  <c r="E102" i="3"/>
  <c r="D102" i="3" s="1"/>
  <c r="E101" i="3"/>
  <c r="D101" i="3"/>
  <c r="E100" i="3"/>
  <c r="D100" i="3"/>
  <c r="E99" i="3"/>
  <c r="D99" i="3" s="1"/>
  <c r="E98" i="3"/>
  <c r="D98" i="3" s="1"/>
  <c r="E97" i="3"/>
  <c r="D97" i="3"/>
  <c r="E96" i="3"/>
  <c r="D96" i="3"/>
  <c r="E95" i="3"/>
  <c r="D95" i="3" s="1"/>
  <c r="E94" i="3"/>
  <c r="D94" i="3" s="1"/>
  <c r="E93" i="3"/>
  <c r="D93" i="3"/>
  <c r="E92" i="3"/>
  <c r="D92" i="3"/>
  <c r="E91" i="3"/>
  <c r="D91" i="3" s="1"/>
  <c r="E90" i="3"/>
  <c r="D90" i="3" s="1"/>
  <c r="E89" i="3"/>
  <c r="D89" i="3"/>
  <c r="E88" i="3"/>
  <c r="D88" i="3"/>
  <c r="E87" i="3"/>
  <c r="D87" i="3" s="1"/>
  <c r="E86" i="3"/>
  <c r="D86" i="3" s="1"/>
  <c r="E85" i="3"/>
  <c r="D85" i="3"/>
  <c r="E84" i="3"/>
  <c r="D84" i="3"/>
  <c r="E83" i="3"/>
  <c r="D83" i="3" s="1"/>
  <c r="E82" i="3"/>
  <c r="D82" i="3" s="1"/>
  <c r="E81" i="3"/>
  <c r="D81" i="3"/>
  <c r="E80" i="3"/>
  <c r="D80" i="3"/>
  <c r="E79" i="3"/>
  <c r="D79" i="3" s="1"/>
  <c r="E78" i="3"/>
  <c r="D78" i="3" s="1"/>
  <c r="E77" i="3"/>
  <c r="D77" i="3"/>
  <c r="E76" i="3"/>
  <c r="D76" i="3"/>
  <c r="E75" i="3"/>
  <c r="D75" i="3" s="1"/>
  <c r="E74" i="3"/>
  <c r="D74" i="3" s="1"/>
  <c r="E73" i="3"/>
  <c r="D73" i="3"/>
  <c r="E72" i="3"/>
  <c r="D72" i="3"/>
  <c r="E71" i="3"/>
  <c r="D71" i="3" s="1"/>
  <c r="E70" i="3"/>
  <c r="D70" i="3" s="1"/>
  <c r="E69" i="3"/>
  <c r="D69" i="3"/>
  <c r="E68" i="3"/>
  <c r="D68" i="3"/>
  <c r="E67" i="3"/>
  <c r="D67" i="3" s="1"/>
  <c r="E66" i="3"/>
  <c r="D66" i="3" s="1"/>
  <c r="E65" i="3"/>
  <c r="D65" i="3"/>
  <c r="E64" i="3"/>
  <c r="D64" i="3"/>
  <c r="E63" i="3"/>
  <c r="D63" i="3" s="1"/>
  <c r="E62" i="3"/>
  <c r="D62" i="3" s="1"/>
  <c r="E61" i="3"/>
  <c r="D61" i="3"/>
  <c r="E60" i="3"/>
  <c r="D60" i="3"/>
  <c r="E59" i="3"/>
  <c r="D59" i="3" s="1"/>
  <c r="E58" i="3"/>
  <c r="D58" i="3" s="1"/>
  <c r="E57" i="3"/>
  <c r="D57" i="3"/>
  <c r="E56" i="3"/>
  <c r="D56" i="3"/>
  <c r="E55" i="3"/>
  <c r="D55" i="3" s="1"/>
  <c r="E54" i="3"/>
  <c r="D54" i="3" s="1"/>
  <c r="E53" i="3"/>
  <c r="D53" i="3"/>
  <c r="E52" i="3"/>
  <c r="D52" i="3"/>
  <c r="E51" i="3"/>
  <c r="D51" i="3" s="1"/>
  <c r="E50" i="3"/>
  <c r="D50" i="3" s="1"/>
  <c r="E49" i="3"/>
  <c r="D49" i="3"/>
  <c r="E48" i="3"/>
  <c r="D48" i="3"/>
  <c r="E47" i="3"/>
  <c r="D47" i="3" s="1"/>
  <c r="E46" i="3"/>
  <c r="D46" i="3" s="1"/>
  <c r="E45" i="3"/>
  <c r="D45" i="3"/>
  <c r="E44" i="3"/>
  <c r="E188" i="3" s="1"/>
  <c r="D44" i="3"/>
  <c r="F42" i="3"/>
  <c r="F341" i="3" s="1"/>
  <c r="F344" i="3" s="1"/>
  <c r="E41" i="3"/>
  <c r="D41" i="3"/>
  <c r="E40" i="3"/>
  <c r="D40" i="3" s="1"/>
  <c r="E39" i="3"/>
  <c r="D39" i="3" s="1"/>
  <c r="E38" i="3"/>
  <c r="D38" i="3"/>
  <c r="E37" i="3"/>
  <c r="D37" i="3"/>
  <c r="E36" i="3"/>
  <c r="D36" i="3" s="1"/>
  <c r="E35" i="3"/>
  <c r="D35" i="3" s="1"/>
  <c r="E34" i="3"/>
  <c r="D34" i="3"/>
  <c r="E33" i="3"/>
  <c r="D33" i="3"/>
  <c r="E32" i="3"/>
  <c r="D32" i="3" s="1"/>
  <c r="E31" i="3"/>
  <c r="D31" i="3" s="1"/>
  <c r="E30" i="3"/>
  <c r="D30" i="3"/>
  <c r="E29" i="3"/>
  <c r="D29" i="3"/>
  <c r="E28" i="3"/>
  <c r="D28" i="3" s="1"/>
  <c r="E27" i="3"/>
  <c r="D27" i="3" s="1"/>
  <c r="E26" i="3"/>
  <c r="D26" i="3"/>
  <c r="E25" i="3"/>
  <c r="D25" i="3"/>
  <c r="E24" i="3"/>
  <c r="D24" i="3" s="1"/>
  <c r="E23" i="3"/>
  <c r="D23" i="3" s="1"/>
  <c r="E22" i="3"/>
  <c r="D22" i="3"/>
  <c r="E21" i="3"/>
  <c r="D21" i="3"/>
  <c r="E20" i="3"/>
  <c r="D20" i="3" s="1"/>
  <c r="E19" i="3"/>
  <c r="D19" i="3" s="1"/>
  <c r="E18" i="3"/>
  <c r="D18" i="3"/>
  <c r="E17" i="3"/>
  <c r="D17" i="3"/>
  <c r="E16" i="3"/>
  <c r="D16" i="3" s="1"/>
  <c r="E15" i="3"/>
  <c r="D15" i="3" s="1"/>
  <c r="E14" i="3"/>
  <c r="D14" i="3"/>
  <c r="E13" i="3"/>
  <c r="D13" i="3"/>
  <c r="E12" i="3"/>
  <c r="D12" i="3" s="1"/>
  <c r="E11" i="3"/>
  <c r="D11" i="3" s="1"/>
  <c r="E10" i="3"/>
  <c r="D10" i="3"/>
  <c r="E9" i="3"/>
  <c r="D9" i="3"/>
  <c r="E8" i="3"/>
  <c r="D8" i="3" s="1"/>
  <c r="E7" i="3"/>
  <c r="D7" i="3" s="1"/>
  <c r="F6" i="3"/>
  <c r="E6" i="3"/>
  <c r="D6" i="3" s="1"/>
  <c r="E5" i="3"/>
  <c r="D5" i="3"/>
  <c r="E4" i="3"/>
  <c r="E42" i="3" s="1"/>
  <c r="D4" i="3"/>
  <c r="D42" i="3" s="1"/>
  <c r="F227" i="2"/>
  <c r="E227" i="2"/>
  <c r="D227" i="2"/>
  <c r="F226" i="2"/>
  <c r="E226" i="2"/>
  <c r="E229" i="2" s="1"/>
  <c r="F223" i="2"/>
  <c r="F228" i="2" s="1"/>
  <c r="F222" i="2"/>
  <c r="D222" i="2"/>
  <c r="D223" i="2" s="1"/>
  <c r="D228" i="2" s="1"/>
  <c r="D173" i="2"/>
  <c r="D46" i="2"/>
  <c r="D226" i="2" s="1"/>
  <c r="D188" i="3" l="1"/>
  <c r="F229" i="2"/>
  <c r="D229" i="2"/>
  <c r="E262" i="4"/>
  <c r="E309" i="4" s="1"/>
  <c r="F309" i="4" s="1"/>
  <c r="D311" i="4"/>
  <c r="E39" i="4"/>
  <c r="E308" i="4" s="1"/>
  <c r="E311" i="4" l="1"/>
  <c r="F308" i="4"/>
  <c r="F311" i="4" s="1"/>
</calcChain>
</file>

<file path=xl/sharedStrings.xml><?xml version="1.0" encoding="utf-8"?>
<sst xmlns="http://schemas.openxmlformats.org/spreadsheetml/2006/main" count="1160" uniqueCount="747">
  <si>
    <t>Total</t>
  </si>
  <si>
    <t>NAME OF WORK</t>
  </si>
  <si>
    <t>AMOUNT</t>
  </si>
  <si>
    <t>interst A&amp;R</t>
  </si>
  <si>
    <t xml:space="preserve">Total amt Capitalised </t>
  </si>
  <si>
    <t xml:space="preserve">DATE OF START </t>
  </si>
  <si>
    <t xml:space="preserve">DATE OF COMPLETION </t>
  </si>
  <si>
    <t>66KV Line phool Jethu ke T-off Gill Kalan - 7940</t>
  </si>
  <si>
    <t>66KV Line Ghubaya-Fattanwala upto Jallabad T off for Chak janisar-10290</t>
  </si>
  <si>
    <t>66KV Line Ladhuke to Chimney wala( 1 ckt)-10290</t>
  </si>
  <si>
    <t>66KV Line Dabwali Road BTI to IGC BTI-10290</t>
  </si>
  <si>
    <t>66 kv line Lubbianwali-Makand/ MUKAND Singh Wala 9295(1)</t>
  </si>
  <si>
    <t>66 kv line Chaksherwala-Lakhewali -10290</t>
  </si>
  <si>
    <t>66 kv bareta - kishangarh 9295</t>
  </si>
  <si>
    <t>66 kv line 220 kv passiana to 66 kv gajju majra 3719</t>
  </si>
  <si>
    <t xml:space="preserve"> T-off of  66 KV Nathana- Kalyan Sukha Line t-off ganga 9295 sr.2</t>
  </si>
  <si>
    <t>WIP</t>
  </si>
  <si>
    <t>lehra mohabbat to phool -TRANF TO NREC,NOW 12115</t>
  </si>
  <si>
    <t>Replacement of 66 KV HRP Line  from 220 KV S/Stn BaJakhana to 66 KV S/Stn Bargari with SC/DC Tower line 10290</t>
  </si>
  <si>
    <t>Kharunj to Chak Janisar line 10290</t>
  </si>
  <si>
    <t xml:space="preserve">66KV Line DC Ghattianwali-Chimnewala 10290 </t>
  </si>
  <si>
    <t>66KV Line DC Sandhwa to Kotkapura/OVERHEAD ELECTRIC CROSSING KOATKPURA AND WANDER JATAN RLY 10290</t>
  </si>
  <si>
    <t>work in progress</t>
  </si>
  <si>
    <t>66KV Line Banghi Nihal- Sekhu sc on dc towers 10290 d/c o/h line b/w RMN-SGA railway station of sirsa BTI</t>
  </si>
  <si>
    <t>66KV Line 2nd CKT Arniwala- Ghattanwali 2nd ckt with dc tower 10290</t>
  </si>
  <si>
    <t>66KV Line Kot Dharmu- Hirewala sc on dc 10290</t>
  </si>
  <si>
    <t>66KV Line  Lakhewali to Khrunj dc on dc to replace aug exsiting sc on sc/OVERHEAD ELECTRIC CROSSING LAKHEWALI AND RORANWALA ON KKP FKA SECTION(lakhewali  khrunj line)  10290</t>
  </si>
  <si>
    <t>Replacement of 66 KV Rail Pole Line from 220 KV G/S/S Patran to 66 KV G/S/S Dirba with DC/DC Ringmain Type Towers 10291</t>
  </si>
  <si>
    <t>66 KV T-off for Baltana T-off from 
existing 66 kv Mubarakpur-Dhakoli line SC on DC 10291</t>
  </si>
  <si>
    <t>WIP (Stay on Baltana S/S)</t>
  </si>
  <si>
    <t>Mour Rampura line 3719 SAGGING</t>
  </si>
  <si>
    <t>66KV Line Karmuwala-7940/ferozshah to khosa dan singh wala toff karmuwala</t>
  </si>
  <si>
    <t>66 KV Jhunir-Boha T-off for 66 KV Daanewala</t>
  </si>
  <si>
    <t>66KV Line Malkotra Check Shere wala dc on dc-10290</t>
  </si>
  <si>
    <t>STR. AND SAGGING OF OF 66 KV LINE FROM FEROZ SHAH TO MALLANWALA 10290</t>
  </si>
  <si>
    <t>BHAGAPURANA TO SAMALSAR LINE STR. &amp; SAGGING</t>
  </si>
  <si>
    <t>GHUBAYA JALABAD T-OFF CHAK JANISAR/OVERHEAD ELECTRIC CROSSING BAHANIWALA AND JALABAD RLY. STATION FZR FKA SECTION AND RORANWALA ON KKP FKA SECTION/VEREKO TO JALABAD DC AND 66KV OLD VEROKE TO JALABAD DISMANTLEMENT(Ghubaya  fattanwala t point chak janisar)-10290</t>
  </si>
  <si>
    <t>GHUBAYA TO MUKAND SINGH WALA - 9295</t>
  </si>
  <si>
    <t>66KV Line Malout road-Dabwali road</t>
  </si>
  <si>
    <t>66 KV Derabassi-Mubarkpur Line</t>
  </si>
  <si>
    <t xml:space="preserve">66KV MES S/S to 66KV  shakti  Viihar (66kv LINE 220kv to 66KV Shakti vihar) DC on DC 2nd ckt </t>
  </si>
  <si>
    <t>wip</t>
  </si>
  <si>
    <t>UBEWAL TO MANGEWAL I/C SAGGING</t>
  </si>
  <si>
    <t>BAJA KHANA TO BAGRARI SC ON DC-10290</t>
  </si>
  <si>
    <t>MANGEWAL TO BALWAN sc on dc tower under forest div &amp; distt sangrur</t>
  </si>
  <si>
    <t>220 kv S/s Mansa-132 kv S/S Maur line LILO for 66 kv S/S Mansa Maur  iwr no 985-new scheme</t>
  </si>
  <si>
    <t xml:space="preserve">66KV Line Bhucho-Nathana </t>
  </si>
  <si>
    <t>66KV Line Mastewala toZira</t>
  </si>
  <si>
    <t>kot sukhian to sandhawa</t>
  </si>
  <si>
    <t>o/h crossing b/w gainni zail singh &amp; faridkot railway station on bti-ferozpur section-10290</t>
  </si>
  <si>
    <t>2nd ckt ferozshah to lohgarh thakran</t>
  </si>
  <si>
    <t>MASTEWALA TO ZIRA-10290</t>
  </si>
  <si>
    <t>66 kv t-off nandgarh upto sangat line stubbing</t>
  </si>
  <si>
    <t>66KV Line Malktora-Arniwala Malkotra</t>
  </si>
  <si>
    <t>66 KV D/C line from 220 KV S/s Lalru to 66 KV S/s Alamgir</t>
  </si>
  <si>
    <t>66 KV Lehragagga- Khandebad S/C on D/C Line</t>
  </si>
  <si>
    <t>66 KV Sandour-Kuthala D/C on D/C Line</t>
  </si>
  <si>
    <t>66 KV from 220 KV S/S Focal Point Nabha- 66 KV S/s Samundgarh Line</t>
  </si>
  <si>
    <t>66 KV Cheema- Kanakwal Line</t>
  </si>
  <si>
    <t>66 KV Mehla Chowk- Nagra Line</t>
  </si>
  <si>
    <t>66 KV D/C on D/C Bhawanigarh-Sangrur Line</t>
  </si>
  <si>
    <t>66 KV power colony  T-off Sohian Road Sangrur bhawanigarh sr 210</t>
  </si>
  <si>
    <t xml:space="preserve">66KV Line Sadiq to Golewala  </t>
  </si>
  <si>
    <t>66KV LINE Kakrala- Badshahpur</t>
  </si>
  <si>
    <t>66KV Line Ferozepur to Mallan wala - 10290</t>
  </si>
  <si>
    <t xml:space="preserve">66KV Line Jhoktehal singh to Momdot </t>
  </si>
  <si>
    <t>sc/dc tower 66 kv mandhir line</t>
  </si>
  <si>
    <t>66 kv patran to khanori / ghanouri DC ON DC</t>
  </si>
  <si>
    <t>66 kv bahadurgarh to ghanor</t>
  </si>
  <si>
    <t>66 kv line mangewal to balwan</t>
  </si>
  <si>
    <t>abohar to khui khera t-off for churiwala dhanna</t>
  </si>
  <si>
    <t>ghubeya to dhandi qadim kadim JODHA BHAINI</t>
  </si>
  <si>
    <t xml:space="preserve">  HRP line with s/c on d/c Rajpura Sarai Banjar</t>
  </si>
  <si>
    <t>Bhateri to ghanour line for chapper</t>
  </si>
  <si>
    <t>BANUR TO MUBARAKPUR LINE</t>
  </si>
  <si>
    <t xml:space="preserve">66 KV LINE FROM SUNAM SOLID TAP POINT FOR SHERON DC ON DC </t>
  </si>
  <si>
    <t>survey and stocking of 66 kv line from dyalpura bhai ka-jalabad/dayalpura mirza toff jalal</t>
  </si>
  <si>
    <t xml:space="preserve">stringing and sagging of 2nd circuit of banur bhabat line </t>
  </si>
  <si>
    <t>66KV Line Jalal- Dyalpura</t>
  </si>
  <si>
    <t>STUBBING OF TOWER 66KV Line  Thermal plant Lehra Mohabat- Phool S/C on D/C ring main</t>
  </si>
  <si>
    <t xml:space="preserve">JOGA RAM THIRATH G/S/S TO NANGLA JARKIAN G/S/S (SURVEY AND RECO.) </t>
  </si>
  <si>
    <t xml:space="preserve">MALKOTRA 220 KV G/S/S TO ARNIWALA G/S/S (SURVEY AND RECO.) </t>
  </si>
  <si>
    <t>NANGLA JARKIAN 66 KV GSS TO KANEWAL 66 KV GSS jv no2/Revised Survey of 66 kv ss Nagla-Jaurkian to 66Kv SS Kahnewal</t>
  </si>
  <si>
    <t>badal to lambi line 2nd ckt survey of revised ROUTE PLAN</t>
  </si>
  <si>
    <t xml:space="preserve">66KV SC on DC Line from 220KV S/S Banur to 66KV S/S Mubarakpur </t>
  </si>
  <si>
    <t>MALKOTRA TO ARNIWALA STR. &amp; SAGGING</t>
  </si>
  <si>
    <t xml:space="preserve">DYALPURA BHAI KA TO JALABAD  STR. AND SAGGING </t>
  </si>
  <si>
    <t>66KV line 220KV S/S RAJLA to 66KV S/S BALBERA 2ND CKT 66 KV LINE</t>
  </si>
  <si>
    <t xml:space="preserve">66KV Nabha-1  S/S to Gurditpura upto T-off  66KV line,  exchange  with SC on DC </t>
  </si>
  <si>
    <t>MALKOTRA TO ARNIWALA STUFFING ERR  STR. &amp; SAGGING</t>
  </si>
  <si>
    <t>66KV line Guru Hargobind Thermal Plant Lehra Mohabbat to 66KV G/S/S Phool SC on DC</t>
  </si>
  <si>
    <t>66 kv sc on dc line for new ss hasanpur to join 66 kv line from dharamgarh to m/s oliver India pvt ltd</t>
  </si>
  <si>
    <t>MALKOTRA TO ARNIWALA multi circuit line iwr 979, your office memo no 2611 dt 30/916</t>
  </si>
  <si>
    <t>providing 2nd ckt banga to manook line,your office memo no 3378 dt 8/9/16,banga-mandvi 2nd ckt</t>
  </si>
  <si>
    <t>66KV Line Malkotara-madhir S/c on D/C</t>
  </si>
  <si>
    <t>dabwali road to barnala road dc on dc iwr 198/ revised dabwali road bti mes line survey &amp; staking/Revised Railway crossing case for 66 kv Dabwali road Bathinda to MES Bathinda TP NO.168/10-168/11</t>
  </si>
  <si>
    <t>JHUNIR SARDULGARH IWR 895/Jhunir sardulgarh lilo at kahnewal</t>
  </si>
  <si>
    <t>66 kv sc on dc line from dhuri mckt tl-30 to 66 kv ss Rangian</t>
  </si>
  <si>
    <t>66 kv sc on dc line for kalodi t-off from 66 kv BBMB Sangrur to Bhawanigarh</t>
  </si>
  <si>
    <t>66 kv sardulgarh to sangh T-OFF for sc on dc line for 66kv ss a  s/s ahalupur (kauriwala)</t>
  </si>
  <si>
    <t>66 KV Double CKT o/h crossing railway track between mast no. 5/8 &amp; 5/9 b/w bti &amp; behman diwana ryl station on BTI-SNG ryl section.( way leave &amp; supervision charges)//66 kv dc on dc malout bti dabwali road iwr 917/u/g cable line b/w BTTI-Gahribhagi railway station of SSA-BTI sector</t>
  </si>
  <si>
    <t>Lalru to Handesar 2nd ckt stringing &amp; Sagging smb no 28 pg 39</t>
  </si>
  <si>
    <t>66KV line G/S/S Phool to 66KV G/S/S Jethuke 2nd ckt</t>
  </si>
  <si>
    <t>Abohar-Khui khera T off churiwala dhanna</t>
  </si>
  <si>
    <t>220 kv gss sunam to 66 kv gss sheron sc on dc 2ndckt line</t>
  </si>
  <si>
    <t>66KV Line M/Ckt Line 132KV S/S Badal to Lambi</t>
  </si>
  <si>
    <t>66KV Line Mastewala to Gulari</t>
  </si>
  <si>
    <t xml:space="preserve">66KV U/G 240 sqmm XLPE cable T-off for Mahes Gate T-off from existing 66KV Nabha-Ablowal line  </t>
  </si>
  <si>
    <t>bhadargarh to ghanour sc on dc line</t>
  </si>
  <si>
    <t>2ND CKT line jhunir to boha/Revised survey of Exit. Tl no 92 to 100 of 66 kv boha jhunir line of 1 ckt used for mansa jhunir</t>
  </si>
  <si>
    <t>Stubbing,Err,Stringing &amp; sagg. Of 66 Kv line from Mastewala to Gurali</t>
  </si>
  <si>
    <t>Fathemajri to Bamna 2nd Ckt</t>
  </si>
  <si>
    <t>66KV G/S/S Dhan Singh Khana to 66 KV G/S/S Ghasso khana SC on DC for tower</t>
  </si>
  <si>
    <t>Survey of 66 kv lineJhunir to Raipur toff 66 kv gss moosa</t>
  </si>
  <si>
    <t>2nd circuit of Ferozpur to chugtewala 66 kv toff atari line</t>
  </si>
  <si>
    <t xml:space="preserve">66 KV DC Ring Main line from GNDTP bathinda to malout road </t>
  </si>
  <si>
    <t>Survey of t off ferozshah to mallanwala line for 66 kv gss sudh singh wala</t>
  </si>
  <si>
    <t>survey of 66 kv line btwn khosa dan singh to kassoana</t>
  </si>
  <si>
    <t>Survey of matti to gurthari</t>
  </si>
  <si>
    <t>Const of 66 kv towr line from 220 v malkotra to madhir sc on dc line under forest division shri mukatsaar Sahib.</t>
  </si>
  <si>
    <t>2nd ckt on existing towers jhunir to sardulgarh</t>
  </si>
  <si>
    <t>lakhewali bhagsar toff line dismantlement</t>
  </si>
  <si>
    <t>MALKOTRA  TO MADHIR SC ON DC</t>
  </si>
  <si>
    <t>Shifting of Gantry at 220kv S/S Chhajli</t>
  </si>
  <si>
    <t>66 Kv line jog ram tirath to nangla</t>
  </si>
  <si>
    <t>Humbra to adda dakkha</t>
  </si>
  <si>
    <t>Const. of 66kv mallanwala kamala midha line</t>
  </si>
  <si>
    <t>SODEWALA TO CHUGTEWALA(66 kv zira gate to chugatewala)</t>
  </si>
  <si>
    <t>Survey of 66 kv link line 66kv gss rumuwala to gss charik</t>
  </si>
  <si>
    <t>preliminary survey and 66 kv line BOTTIANWALA MAKHU TO DAN SINGH WALA</t>
  </si>
  <si>
    <t>preliminary survey and 66 kv ss bhaloor to 66 kv ss kot sukhian</t>
  </si>
  <si>
    <t xml:space="preserve">SURVEY 66 KV RPL JOGA RALLA TO PAKHOKALAN/66 KV rail pole line Joga ralla to pakho kalan SC on DC </t>
  </si>
  <si>
    <t>survey of 66 kv line talwandi sabo to maur line</t>
  </si>
  <si>
    <t>Survey of 66 kv u/g cable gss abohar to khui khera</t>
  </si>
  <si>
    <t>Survey of 66 kv u/g cable gss malout to 66 kv new gss malout/132KV S/S Malout to 66 KV New Malout Under APDRP line ckt. U/G.(TL-654)</t>
  </si>
  <si>
    <t>66kv link line 66kv gss dugru to 66kv daulatpura sc on dc</t>
  </si>
  <si>
    <t>Survey of 66kv link line 66kv gss fathegarh kortana to 66kv gss bhinder kalan</t>
  </si>
  <si>
    <t>SURVEY OF BANWALA TO HANWANTA to gss khui khera</t>
  </si>
  <si>
    <t>Survey of jhunir to boha line toff gss tahlian</t>
  </si>
  <si>
    <t>Survey of replacement 66 kv rpl 66 kv gss jhok tehal singh to 66kv gss guru har sahai</t>
  </si>
  <si>
    <t>Survey of replacement 66kv rpl 132kv badni kalan to bilaspur</t>
  </si>
  <si>
    <t>Survey of replacement 66kv rpl 220kv dharamkot to mastian to fathegarh panjor</t>
  </si>
  <si>
    <t>Survey of replacement of 66 kv sc on dc line mansa (bikhi ) to dhalewan and lilo of 66 kv ss bikhi</t>
  </si>
  <si>
    <t>survey of replacement of rpl abohar to khui sarvar</t>
  </si>
  <si>
    <t>jalal-dayalpur bhaika 66 kv line construction new line</t>
  </si>
  <si>
    <t>Talwandi sabo to rama survey</t>
  </si>
  <si>
    <t>Mansa to Kot Dharmu sc on dc tower survey</t>
  </si>
  <si>
    <t>Daulatpura to Khora kotta/khosa kotla sc on dc</t>
  </si>
  <si>
    <t>kot karor to dagru  survey</t>
  </si>
  <si>
    <t>Mukatsar to Fattanwala survey</t>
  </si>
  <si>
    <t>Stubbing of 66 kv rp line Mansa-Raipur</t>
  </si>
  <si>
    <t>t off hasanpur from 66kv ss dharamgarh to oliver industry</t>
  </si>
  <si>
    <t>66 kv t off line jiwan Aral to be link with new tower line./66 Kv line ghubaya guru har sahai jeewa arian</t>
  </si>
  <si>
    <t xml:space="preserve">66 KV Line from  Mudki to  Kotakror </t>
  </si>
  <si>
    <t xml:space="preserve">66 kv Line  (fall in tower) Ferozpur to Chugtewala </t>
  </si>
  <si>
    <t>lilo route plan sangrur patran dirba route plan</t>
  </si>
  <si>
    <t>Work discarded</t>
  </si>
  <si>
    <t>maatewala to makhu restoration of supply new line</t>
  </si>
  <si>
    <t>sukhanwala to baja marar erection</t>
  </si>
  <si>
    <t>malout to new malout sc on dc line survey and staking</t>
  </si>
  <si>
    <t>u/g cable 132 kv gss abohar to 66 kv gss khui khera survey</t>
  </si>
  <si>
    <t>Dismantlement hr pole line bbmb  220 kv sangrur to bhawanigarh</t>
  </si>
  <si>
    <t>nagla jorkian to kahnewal</t>
  </si>
  <si>
    <t>RPL Samana toff bhamana</t>
  </si>
  <si>
    <t>Survey &amp; repl. Sadiq to Jhok tehal singh wala mckt ring main line</t>
  </si>
  <si>
    <t>66 kv t-off nandgarh upto sangat line for strining and saging</t>
  </si>
  <si>
    <t>66 KV Rail pole line from 220 KV S/S Jhunir to 66 KV S/S Mansa T off</t>
  </si>
  <si>
    <t>jhunir to boha Shifting of gantry</t>
  </si>
  <si>
    <t>Dharamgarh to Hasanpur 2nd ckt line inspection fee</t>
  </si>
  <si>
    <t>gndtp to mct ral</t>
  </si>
  <si>
    <t>Saidpura to lalru lilo 66 kv haripur kurah ring main line proposed route plan</t>
  </si>
  <si>
    <t>Burj Dhilwan on jogga forest case</t>
  </si>
  <si>
    <t>66 KV S/S Fatehgarh kotrana to 66Kv Bhandari kalan</t>
  </si>
  <si>
    <t>Rail pole line  Badni to bilaspur Replacement 66 KV SC on DC tower</t>
  </si>
  <si>
    <t>kharar to banur mckt</t>
  </si>
  <si>
    <t>Gantry shifting at 66 kv old rajpura</t>
  </si>
  <si>
    <t>bhadurgarh to ghanour</t>
  </si>
  <si>
    <t>u/g cable gss malout to 66 kv gss malout survey</t>
  </si>
  <si>
    <t>66kv DC tower line Airport Mohali T-off from 220KV Banur-Ansal (66kv mckt line Khara-Banur line)</t>
  </si>
  <si>
    <t>66 kv gami wala to surya</t>
  </si>
  <si>
    <t xml:space="preserve">66 kv line dc from 220 kv s station phase 6 to tdi hamir developer mohali phase 7 </t>
  </si>
  <si>
    <t>route plan 66 kv HRP dhanoula to badrukha</t>
  </si>
  <si>
    <t>66 kv DC Rajpura-Banur line at liberty chownk Rajpura on NH-64</t>
  </si>
  <si>
    <t>66 KV SC Rajpura-Naushera line due to ovrhead road bridge on NH-64</t>
  </si>
  <si>
    <t>66 KV SC on DC line from 66 KV S/S Focal point Rajpura to 66KV S/S  M/s Asian fine cement</t>
  </si>
  <si>
    <t>Shifting of Dabwali Road Barnala RP line new bustand patel nagar</t>
  </si>
  <si>
    <t xml:space="preserve">66 KV BARNALA PAKHOKE RAIL LINE </t>
  </si>
  <si>
    <t>Raising of Badni Bilaspur for roarke kalan</t>
  </si>
  <si>
    <t>66 KV HANDAYA TO DHANULA LINE/66 KV D/C Line from 220 KV S/S Handiaya to Mehalkalan &amp; Malwa)</t>
  </si>
  <si>
    <t>66 KV HANDAYA TO THIKRIWALA LINE PAKHOKE M/CKT LINE</t>
  </si>
  <si>
    <t>66 KV BARNALA PAKHOKERAIL LINE AT JODHPUR CHEEMA/Raising of SC/DC line LILO from 66 KV Barnala-Pakhoke line at Jodhpur-Cheema on NH-71</t>
  </si>
  <si>
    <t>66 KV HANDAYA TO BARNALA H RAIL LINE</t>
  </si>
  <si>
    <t>66KV BADNI DODARA LINE/ raising of 66 kv line 12 no. line badni to daoda on nh-71 deposit work of 66 kv line from nh-71 ( barnala to jalandhar NH Road)</t>
  </si>
  <si>
    <t>66kv SC on DC line from 66KV Barnala -Pakhoke on NH-71</t>
  </si>
  <si>
    <t>66KV Moga-Badni H-Rail pole line on NH-71</t>
  </si>
  <si>
    <t>66KV Line Pacca Kaleke-Gross Spin deposit work</t>
  </si>
  <si>
    <t>66KV SC on DC 66kv S/S Dharamgarh o M/s Oliver Engineers Sandharsi /66 kv line HASANPUR TOFF FROM 66 KV DHARAMGARH to OLIVER INDIA PVT LTD.</t>
  </si>
  <si>
    <t>MANNKHERA TO SANGHA LINE MS MIHIT SOLAR PLAN SURVEY</t>
  </si>
  <si>
    <t>66kv DC Baran-Bahadurgarh DC on DC line on NH-64-work closed in 1/18 exp finalise 4862638 iwr 190</t>
  </si>
  <si>
    <t>SURVEY AND STAKING FOR RAISING BIO MASS GULABWALA LUBANIAWALI/lubaniwali to gulabewali sc line for jasseana magatker road</t>
  </si>
  <si>
    <t xml:space="preserve">Fallen tower on 66KV line Badrukhan-Khillrian line
</t>
  </si>
  <si>
    <t>Revised route plan for raising 66 kv dc line from 66 kv ss tapa to 66 kv ss joga due to construction of overhead bridge at nh-64 dw</t>
  </si>
  <si>
    <t>Proposed route plan for raising / Shifting of 220 kv ss Handiyan to Dhola due to const of overhead bridge at nh 64 dw</t>
  </si>
  <si>
    <t>Proposed route plan for raising / Shifting of 66 kv sc line from dhanoula sanghera of ms trident ltd barnala due to construction of overhead bridge at nh64 dw</t>
  </si>
  <si>
    <t>survey of shifting of 66 kv line mastewala sekhuwala for nh-15 smb no 23 pg 45</t>
  </si>
  <si>
    <t>survey of revised route plan of 66 kv line mastewala zira for nh-15 smb no 23 pg 45</t>
  </si>
  <si>
    <t>Raising of Dala to Ramuwal from nh-64,your office memo no 3378 dt 8/9/16</t>
  </si>
  <si>
    <t>Raising of Badhni Bilaspur for roarke kalan  from nh-71,your office memo no 3378 dt 8/9/16</t>
  </si>
  <si>
    <t>Himmatpura to gehlan from nh 64</t>
  </si>
  <si>
    <t>Deposit Work of Raising/Shifting of 66 KV SC on DC Line Himatpura- Tallewal on NH-71</t>
  </si>
  <si>
    <t>fallen tower sunam-nagra dc on dc,your office memo no 3378 dt 8/9/16</t>
  </si>
  <si>
    <t>moga to kishanpura for nh-71</t>
  </si>
  <si>
    <t>66 kv line dhurito katron old line from railway track ,your office memo no 3378 dt 8/9/16</t>
  </si>
  <si>
    <t>Shifting of 66 kv line from 220 kv bbmb sangrur to patran ckt-1 from railway track</t>
  </si>
  <si>
    <t>KHARAR BANUR U/G CABLE  RAILWAY CASE/Revised route plan for 66 kv mckt kharar ansal line b/w tl 86-80 ryl. Crossing from u/g to o/h line</t>
  </si>
  <si>
    <t>Kharar-Banur line on mckt towers inside lark City Landran iwr 48/3</t>
  </si>
  <si>
    <t xml:space="preserve"> 66KV SC on DC line from 66KV S/S Bamna to T-off point Gajewas-NON RC
</t>
  </si>
  <si>
    <t>Kot karor To Dagru nh 15</t>
  </si>
  <si>
    <t>Dona Mattar Crossing Tower satluj river</t>
  </si>
  <si>
    <t>66KV SC line on H-Pole Moga-Dala on jal-Bar road on NH-71</t>
  </si>
  <si>
    <t>66KV SC on DC line Himatpura-Bilaspur  on NH-71</t>
  </si>
  <si>
    <t xml:space="preserve">Shifting of 66KV Patran-Kakrala line </t>
  </si>
  <si>
    <t>66KV SC on DC line from 66kv s/s Handesra to 66KV S/S M/s Pragati Paper Industry Ltd. Village Handesra, Derabassi</t>
  </si>
  <si>
    <t>66 kvrpl  ablowal to patiala line for premises of S. GHUMAN SINGH S/O KIRPAL SINGH OF VILL SIDHUWAL</t>
  </si>
  <si>
    <t>Proposed route plan for 2nd ckt t off line from 220kv sector 80mohali 220kv phase 8 mohali 66 kv ss sec 88 near purba apatments</t>
  </si>
  <si>
    <t xml:space="preserve">LARK PROJECT </t>
  </si>
  <si>
    <t>Total Deposit works  year 17-18</t>
  </si>
  <si>
    <t>amt</t>
  </si>
  <si>
    <t>REC</t>
  </si>
  <si>
    <t>NREC</t>
  </si>
  <si>
    <t>DEPOSIT works</t>
  </si>
  <si>
    <t>Name of work</t>
  </si>
  <si>
    <t>total exp on work</t>
  </si>
  <si>
    <t xml:space="preserve">int A&amp;R </t>
  </si>
  <si>
    <t>g.total</t>
  </si>
  <si>
    <t>66 KV MANGWAL TO SUNAM/Stringing of 2nd ckt. With 0.2 sq'' conductor on DC Towers from Ubhewal to T-off point for Sangrur-Bhawanigarh ckt.I  (10291)</t>
  </si>
  <si>
    <t xml:space="preserve">66KV LINE BANGA TO MANDVI ON 2ND CKT </t>
  </si>
  <si>
    <t>66 kv line tibbi khurd to pujuke</t>
  </si>
  <si>
    <t xml:space="preserve">W.I.P </t>
  </si>
  <si>
    <t>66 kv lalru to handesran</t>
  </si>
  <si>
    <t xml:space="preserve">66kv line ferozshah to khosa dal singh t-off karamuwala </t>
  </si>
  <si>
    <t xml:space="preserve">66 kv jalabad to fathanwala </t>
  </si>
  <si>
    <t xml:space="preserve">66 kv sardulgarh sangha t-off ahlupur line  </t>
  </si>
  <si>
    <t>66 kv jalal to dayalpur bhaika</t>
  </si>
  <si>
    <t xml:space="preserve">66 kv t-off gill kalan 2nd ckt </t>
  </si>
  <si>
    <t>UBHAWAL TO MANGEWAL 66KV LINE</t>
  </si>
  <si>
    <t>survey of 66 kv handiaya -Barnala</t>
  </si>
  <si>
    <t>OVERHEAD ELECTRIC CROSSING BAHANIWALA AND JALABAD RLY. STATION FZR FKA SECTION AND RORANWALA ON KKP FKA SECTION/VEREKO TO JALABAD DC AND 66KV OLD VEROKE TO JALABAD DISMANTLEMENT(Ghubaya  fattanwala t point chak janisar)-10290</t>
  </si>
  <si>
    <t>Revised estimate for providing 2nd ckt of 66 kv ubhewal to mangewl sc on dc,your office memo no 3378 dt 8/9/16</t>
  </si>
  <si>
    <t>ADDITIONAL WORK FOR STRING 2CKT T-OFF 66KV PHOOL GILL KALAIN GSS PHOOL</t>
  </si>
  <si>
    <t>2nd ckt ferozshah to lohgarh thakran  10290</t>
  </si>
  <si>
    <t>MANGEWAL TO BHALWAN sc on dc tower under forest div &amp; distt sangrur</t>
  </si>
  <si>
    <t>Baghapurana to Samalsar IWR No. 1041</t>
  </si>
  <si>
    <t>66 kv line Chaksherewala-Lakhewali -10290</t>
  </si>
  <si>
    <t>66KV RINGMAIN TOWER LINE GHTP TO PHOOL</t>
  </si>
  <si>
    <t>Restoration of supply ghubaya jalalabad</t>
  </si>
  <si>
    <t>BAGHA PURANA TO SAMALSAR LINE STR. &amp; SAGGING</t>
  </si>
  <si>
    <t>66KV S/S JAGARAM TIRATH T 66 KV NANGAL JORDIAN SC ON DC STRINGING</t>
  </si>
  <si>
    <t xml:space="preserve">66KV line from 220KV S/S Bhateri to 66KV S/S Ghanour 2nd ckt </t>
  </si>
  <si>
    <t>Amount</t>
  </si>
  <si>
    <t>66KV Line Baja Khana-Jeeda</t>
  </si>
  <si>
    <t>66KV Line Jalabad-Fattan Wala</t>
  </si>
  <si>
    <t>66KV Line Baghapurana-Smalsar</t>
  </si>
  <si>
    <t>66KV Line Lohgarh-Chugtewala(2nd CKT)</t>
  </si>
  <si>
    <t>66 KV Abohar-Amarpura Line</t>
  </si>
  <si>
    <t>66 KV S/C on D/C Line from 220 KV S/S Passiana to 66 KV S/S Gajjumajra</t>
  </si>
  <si>
    <t>66 KV Paras Ram Nagar-Dabwali Road</t>
  </si>
  <si>
    <t>66 KV Longowal - Sheron D/C on D/C lIne</t>
  </si>
  <si>
    <t>66 KV Banga-Moonak Line 2nd Ckt</t>
  </si>
  <si>
    <t xml:space="preserve">66KV Line baja Khana to Bhagta </t>
  </si>
  <si>
    <t>66 kv line Khurunj-Chak Janesar</t>
  </si>
  <si>
    <t>66 kv line Gahttian Wala- Chimniwal</t>
  </si>
  <si>
    <t xml:space="preserve">66 kv line t-off bajeke </t>
  </si>
  <si>
    <t xml:space="preserve">66KV Line baja Khana to Bagrarhi  </t>
  </si>
  <si>
    <t>66KV Line Malktora ChakShere wala -10290</t>
  </si>
  <si>
    <t>66 kv sandhwa faridkot</t>
  </si>
  <si>
    <t>66 kv line deep singh wala</t>
  </si>
  <si>
    <t>66KV Line Malkotra Gillzewala</t>
  </si>
  <si>
    <t>66KV Line Bangi Nihal Singh to Sekhu</t>
  </si>
  <si>
    <t xml:space="preserve">survey &amp; staking of 66 kv mastewala to makhu tower line </t>
  </si>
  <si>
    <t>66KV Line LUBANIAWALI to gulabeWala</t>
  </si>
  <si>
    <t>malout sangat line</t>
  </si>
  <si>
    <t>GHUBEYA TO  JALALABAD T-OFF CHAK  JANISAR  LINE</t>
  </si>
  <si>
    <t>OVERHEAD ELECTRIC CROSSING AT 343/G GIANI ZAIL SINGH FARIDKOT-10290</t>
  </si>
  <si>
    <t>GNDTP MALOUT ROAD RING MAIN</t>
  </si>
  <si>
    <t>VAJID KE NANDGARH LINE M/S PARSHOTAM</t>
  </si>
  <si>
    <t xml:space="preserve">stringing and sagging of 2nd circuit of 66 kv line from 220 s/s Mohali to ICI paint factory </t>
  </si>
  <si>
    <t>NANGLA JORKIAN 66 KV GSS TO KANEWAL 66 KV GSS jv no2/Revised Survey of 66 kv ss Nagla-Jaurkian to 66Kv SS Kahnewal</t>
  </si>
  <si>
    <t>survey of 66 kv mastewala to gulari line</t>
  </si>
  <si>
    <t>providing 2nd ckt banga to manook line,your office memo no 3378 dt 8/9/16,diff from banga-mandvi 2nd ckt</t>
  </si>
  <si>
    <t>66 kv fattehwala t-off pakka kalan</t>
  </si>
  <si>
    <t xml:space="preserve">66 KV SC on DC line for new 66 kv ss Chapper t-off of existing 66 kv line from 220 kv ss Bhateri to 66 KV ss Ghanour //66KV line from 220KV S/S Bhateri to 66KV S/S Ghanour 2nd ckt </t>
  </si>
  <si>
    <t>66KV Line Malout road-Dabwali road same as 344</t>
  </si>
  <si>
    <t>66KV line G/S/S Phool to 66KV G/S/S Jethuke 2nd ckt,gillkalan to jethuke</t>
  </si>
  <si>
    <t>66KV Jhunir-Sardhulgarh Line Lilo for 66 KV GSS Kahnewal</t>
  </si>
  <si>
    <t>ferozshah to mallanwala line for 66 kv gss sudh singh wala</t>
  </si>
  <si>
    <t>matti to gurthari</t>
  </si>
  <si>
    <t>66 Kv line joga ram tirath to nangla</t>
  </si>
  <si>
    <t>66 kv line BOTTIANWALA MAKHU TO DAL SINGH WALA</t>
  </si>
  <si>
    <t xml:space="preserve"> 66 kv ss bhaloor to 66 kv ss kot sukhian</t>
  </si>
  <si>
    <t>02-20018</t>
  </si>
  <si>
    <t xml:space="preserve"> 66 KV RPL JOGA RALLA TO PAKHOKALAN/66 KV rail pole line Joga ralla to pakho kalan SC on DC </t>
  </si>
  <si>
    <t xml:space="preserve">66 kv u/g cable gss abohar to khui khera,33/66 KV Line from 132 KV S/S Abhor to 66 KV S/S Khue Khera line 132 KV Abhor </t>
  </si>
  <si>
    <t>66 kv u/g cable gss malout to 66 kv new gss malout/132KV S/S Malout to 66 KV New Malout Under APDRP line ckt. U/G.(TL-654)</t>
  </si>
  <si>
    <t>66kv link line 66kv gss dagru to 66kv daulatpura sc on dc</t>
  </si>
  <si>
    <t xml:space="preserve"> 66kv link line 66kv gss fathegarh kortana to 66kv gss bhinder kalan</t>
  </si>
  <si>
    <t xml:space="preserve"> Jhunir to boha line toff gss tahlian</t>
  </si>
  <si>
    <t>replacement 66kv rpl 132kv badni kalan to bilaspur</t>
  </si>
  <si>
    <t xml:space="preserve"> replacement 66kv rpl 220kv dharamkot to mastian to fatehegarh panjtoor</t>
  </si>
  <si>
    <t xml:space="preserve">Talwandi sabo to rama </t>
  </si>
  <si>
    <t>Daulatpura to khosa kotla sc on dc</t>
  </si>
  <si>
    <t xml:space="preserve">Mukatsar to Fattanwala </t>
  </si>
  <si>
    <t xml:space="preserve">u/g cable 132 kv gss abohar to 66 kv gss khui khera </t>
  </si>
  <si>
    <t>Sadiq to Jhok tehal singh wala mckt ring main line</t>
  </si>
  <si>
    <t xml:space="preserve">Rail pole line  Badni to bilaspur Replacement 66 KV SC on DC tower </t>
  </si>
  <si>
    <t>66 KV Rail pole line from 220 KV S/S Talwandi sabho to 132 KV S/S Mour S</t>
  </si>
  <si>
    <t>Chuhriwala to Dhanna 66 kv</t>
  </si>
  <si>
    <t>Lubhayawali to mukand singh wala 66 kv</t>
  </si>
  <si>
    <t>Rail pole line Malkatora to Chaksherewala replacement of 66</t>
  </si>
  <si>
    <t xml:space="preserve">Jhunir to sardulgarh  t off to kahnewal 66 kv </t>
  </si>
  <si>
    <t>Nandgarh to sangat 66 kv line</t>
  </si>
  <si>
    <t xml:space="preserve">BaHAMNA to Gajewas 66 kv </t>
  </si>
  <si>
    <t xml:space="preserve">H RPS Eng SANGRUR TO Bhawanigarh </t>
  </si>
  <si>
    <t xml:space="preserve">ghantyan wali Chhimnewal66 kv </t>
  </si>
  <si>
    <t xml:space="preserve">Singwa to Kotakpura line 220 kv </t>
  </si>
  <si>
    <t xml:space="preserve">malerkotla to nihal singh wala </t>
  </si>
  <si>
    <t>66 kv over head elec. Crossing between BTI  MBY railway station Bti  hmm</t>
  </si>
  <si>
    <t xml:space="preserve">mansa to dharmu </t>
  </si>
  <si>
    <t>mansa to dharmu rpl line repl.</t>
  </si>
  <si>
    <t>malkotra to arniwala</t>
  </si>
  <si>
    <t>66 kv railpole line from 66 kv g/s/s abohar to amarpur g/s/s hanumaangarh</t>
  </si>
  <si>
    <t>66 kv thattha sahib to bhago ke</t>
  </si>
  <si>
    <t>66 kv panje ke uttar</t>
  </si>
  <si>
    <t>Dc on Dc 66 kv line from existing Banur-Bhabatt line for 66 kv Ramgarh Bhuda</t>
  </si>
  <si>
    <t>66kv Line t-off noore ke</t>
  </si>
  <si>
    <t>66 KV Rail pole line tower line form 66 KV Chok Tehal singh to 66 KV Mamdod</t>
  </si>
  <si>
    <t>fallen tower 66 kv t-off rana</t>
  </si>
  <si>
    <t>Fallan Tower 66 KV Line Badal to Killianwali</t>
  </si>
  <si>
    <t>66 KV LINE ARNIWALA-KANDHWALA HAZARKHAN T-OFF FOR MIDDA</t>
  </si>
  <si>
    <t>66 kv line Jhoke tehil Singh to Mamdot T Off for Rahoke uttar</t>
  </si>
  <si>
    <t>fabrication of rail pole structure for 66 kv s/station abohar city</t>
  </si>
  <si>
    <t>Ajitwal 220 kv to Deodhar 66 kv restroration of 66 kv line</t>
  </si>
  <si>
    <t xml:space="preserve">Badal220kv to KILLANWALI 66 KV survey of raising/shifting </t>
  </si>
  <si>
    <t>Fraction of fallan tower at rail pole Moga to Kisanpura</t>
  </si>
  <si>
    <t>Fraction of fallan tower at rail pole Smadh Patto to Hira Singh</t>
  </si>
  <si>
    <t>Ganga to Jeeda  66 kv  with 0.2 sq sc on dc tower</t>
  </si>
  <si>
    <t>Ramuwala to Chrik 66 kv line</t>
  </si>
  <si>
    <t>Sunam to Lehragaga from 66 kv to 220kv</t>
  </si>
  <si>
    <t xml:space="preserve">Pasiana-sanour  </t>
  </si>
  <si>
    <t>66 kv Tower line from MES to Shakati Vihar 2nd ckt</t>
  </si>
  <si>
    <t>U/G of 33 to 66 kv Amarpura to sito guno line</t>
  </si>
  <si>
    <t>66 kv line Mallan to 66 kv s/station Kotalli</t>
  </si>
  <si>
    <t>66 kv line Sadiq to Gurharsai TOff for 66 kv s/station hamad</t>
  </si>
  <si>
    <t>Lehragaga 66kv shifting of Gantries</t>
  </si>
  <si>
    <t>Lalru 66kv line from 220kv to 66kv Haripur</t>
  </si>
  <si>
    <t>66 KV LINE ABLOWAL TO THAPAR CAMPUS</t>
  </si>
  <si>
    <t>220 KV RAJPURA FOCAL POINT RAJPURA</t>
  </si>
  <si>
    <t>66 KV KOT DHARMU LINE XLPE U/G CABLE</t>
  </si>
  <si>
    <t>REVISED ESTIMATE FOR 66KV LINE FROM 220KV S/S SANDHWAN TO 66KV S/S FARIDKOT SC ON DC TOWER STRING</t>
  </si>
  <si>
    <t xml:space="preserve">66 KV SC ON DC TOWER FROM GIS BATHINDA TO 66 KV AIIMS BATHINDA </t>
  </si>
  <si>
    <t xml:space="preserve">66KV S/S MEHTA TO 66 KV AIIMS BATHINDA LINE STUBBING </t>
  </si>
  <si>
    <t xml:space="preserve">220 KV LINE FROM TALWANDI BHAIKA TO DHARMKOT </t>
  </si>
  <si>
    <t>66 kv rajpura to saran bajra at NH-1</t>
  </si>
  <si>
    <t xml:space="preserve">66 kv ferozpur to sande hasham 1 no. fallen tower </t>
  </si>
  <si>
    <t xml:space="preserve">survey of 66 kv killi nihal singh to 66kv Bhalaiana </t>
  </si>
  <si>
    <t xml:space="preserve"> Lilo 220 KV mour 66KV joga ralla 66KV chowke</t>
  </si>
  <si>
    <t xml:space="preserve">66KV t-off attari 2nd circuit </t>
  </si>
  <si>
    <t>66kv line mour to jodhpur pakhar</t>
  </si>
  <si>
    <t xml:space="preserve">66kv line mahmad khan to lohgarh </t>
  </si>
  <si>
    <t>tc spinners lalru</t>
  </si>
  <si>
    <t>Shifting of 66KV SC on DC line from 220KV S/S Banur to 66KV S/S Mubarakpur within the plot of Mr. ANIL Kumar Chabra Chandigarh-THIS LINE IS DIFFERENT FROM BANUR-MUBARAKPUR LINE</t>
  </si>
  <si>
    <t>SURVEY OF NEW CHANDIGARH GAMADA</t>
  </si>
  <si>
    <t>Raising of Badni Bilaspur for roarke kalan/Regarding Shifting of Electrical 33/66 KV line Four-lanning of Jalandhar-Barnala Road Section-NH-71, (New NH-703) (66 KV S/C on S/C Towers Badni- Blaspur Line)</t>
  </si>
  <si>
    <t>66 KV HANDAYA TO DHANULA LINE/66 KV D/C Line from 220 KV S/S Handiaya to Mehalkalan &amp; Malwa)/Regarding Shifting of Electrical 33/66 KV line Four-lanning of Jalandhar-Barnala Road Section-NH-71, (New NH-703) (66 KV D/C Line from 220 KV S/S Handiaya to Mehalkalan &amp; Malwa)</t>
  </si>
  <si>
    <t>66 KV MK 220 KV HANDIYA TO ARTIINT SPINING TULLIWALA/66KV mckt line from 220KV S/S Handiaya to Arihant Spinning mill &amp;Thuliwaal on NH-71/66 KV DC Handiaya to Dhanaula CKT-1&amp;2 feed on NH-71/Regarding Shifting of Electrical 33/66 KV line Four-lanning of Jalandhar-Barnala Road Section-NH-71, (New NH-703) (66 KV Multi Circuit Line from 220 KV Handiaya (S/S) to Arihant Spinning Mill &amp; Thulliwal) (66 KV M/Ckt line from 220 KV Handiaya to Dhanaula - I &amp; II, Thulliwal,Malwa Spinning Mill).</t>
  </si>
  <si>
    <t>66 KV HANDAYA TO THIKRIWALA LINE PAKHOKE M/CKT LINE/Regarding Shifting of Electrical 33/66 KV line Four-lanning of Jalandhar-Barnala Road Section-NH-71, (New NH-703) 66 KV Handiaya- Thikriwala- Pakhoke Multi Circuit Line)</t>
  </si>
  <si>
    <t>66 KV HANDAYA TO BARNALA H RAIL LINE/Regarding Shifting of Electrical 33/66 KV line Four-lanning of Jalandhar-Barnala Road Section-NH-71, (New NH-703) (66 KV Handiaya to Barnala H. Pole Line)</t>
  </si>
  <si>
    <t>66KV BADNI DODARA LINE/ raising of 66 kv line 12 no. line badni to daoda on nh-71 deposit work of 66 kv line from nh-71 ( barnala to jalandhar NH Road)/Regarding Shifting of Electrical 33/66 KV line Four-lanning of Jalandhar-Barnala Road Section-NH-71, (New NH-703) (66 KV Badni –Dodar Line)</t>
  </si>
  <si>
    <t>66KV Moga-Badni H-Rail pole line on NH-71/Regarding Shifting of Electrical 33/66 KV line Four-lanning of Jalandhar-Barnala Road Section-NH-71, (New NH-703) (33/66 KV Moga- Badni Line on H. Rail Pole)</t>
  </si>
  <si>
    <t xml:space="preserve">PROPSED ROUTEPLAN FOR LAYING OF U/G CABLE(66KV)AIRPORT LINE TO AIRPORT GANTRY </t>
  </si>
  <si>
    <t>REVISED ROUTE PLAN FOR T.NO 19 TO 22 66KV LINE M/S TC SPINNERS 220KV SS LALRU</t>
  </si>
  <si>
    <t>66KV HRP line from 220KV BBMB SANGRUR TO PATRAN  LINE NEAR VILLAGE DUGGAL ON NH-71/Shifting of 66 KV Rail Pole line from 220 KV BBMB Sangrur to Patran Ckt-2 near village Duggal on NH-71. (Deposit Work)</t>
  </si>
  <si>
    <t>66KV Line Pakka kalan -M/s GrospinZ fab. Ltd.</t>
  </si>
  <si>
    <t xml:space="preserve">Shifting of 66kv 4-railpole kharar to mohali line from 200 ft road/rail pole dismentalment kharar-mohali </t>
  </si>
  <si>
    <t>Deposit Estimate for RAISING OF HRP LINE IN FRONT OF M/S TAJ CITY SUNAM /raising of 66 kv RPL sunam to patran from taj city sunam</t>
  </si>
  <si>
    <t>RAISING OF HRP BBMB SANGRUR TO PATRAN CKT-II BYPASS SANGRUR NH-64</t>
  </si>
  <si>
    <t>RAISING OF HRP BBMB SANGRUR TO PATRAN CKT-II  NH-64</t>
  </si>
  <si>
    <t>RAISING OF HRP BBMB SANGRUR TO SUNAM BYPASS SANGRUR NH-64</t>
  </si>
  <si>
    <t xml:space="preserve">RAISING OF SANGRUR TO BHAWANIGARH CKT2 DC ON DC (TL-64-75) NH 64 BYPASS SANGRUR </t>
  </si>
  <si>
    <t xml:space="preserve">RAISING OF SANGRUR TO BHAWANIGARH CKT-I DC ON DC (TL-26-29) NH 64 BYPASS SANGRUR </t>
  </si>
  <si>
    <t>Raising of 66 kv line from 220 kv bbmb sangrur to bhawanigarh ckt-1 from railway track,your office memo no 3378 dt 8/9/16/Raising of existing 66 KV H.R.P. Line from 220 KV BBMB Sangrur to Bhawanigarh Ckt-2 Line in connection with electrification work of Jakhel-Dhuri LDH Section of Ambala Div. Northern Railway between Section Sangrur-Sunam-Jakhal at Railway KMS 79/2-3 3rd Xing</t>
  </si>
  <si>
    <t>Work Discarded</t>
  </si>
  <si>
    <t>raising of 66 kv sc on dc patiala bhadurgarh line bwten tl 178-180 nh 64</t>
  </si>
  <si>
    <t>SURVEY AND SHIFTING OF BUCHO NATHAN LINE FROM MSD UNIV, BUCHO</t>
  </si>
  <si>
    <t xml:space="preserve">Raisng of existing 66KV  HRP line from 220KV BBMB Sangrur to Patran ckt-1  on NH-64 
 </t>
  </si>
  <si>
    <t>SHIFTING OF PATEL NAGAR LINE NEAR BUS STAND BTI</t>
  </si>
  <si>
    <t xml:space="preserve">66KV SC on DC Sunam-Nagra line on NH-71
</t>
  </si>
  <si>
    <t xml:space="preserve">Proposed route Plan for sc on dc line for photon suryadoya (p) ltd solar plant at village jodhpur pakhar to 66 kv ss  jodhpur pakhar SMB 1040 PG </t>
  </si>
  <si>
    <t>66KV Mckt line from 220KV S/S Majra to 66KV S/S Mullanpur Garibdas fro connection to various 66KV S/S as planned by GMADA i.e. 1. 66KV S/S Medicity 2. 66KV S/S Omaxe city 3. 66KV S/S Eco city in new chandiagrh area</t>
  </si>
  <si>
    <t>Survey of 66 kv line from azure power pluto pvt ltd. Village korianwali to gss banwala hamwanta SMB 22 PG 10</t>
  </si>
  <si>
    <t>Survey of 66 kv line from azure power pluto pvt ltd. Bahadargarh jandian togss  tharajwala SMB 22 PG 11</t>
  </si>
  <si>
    <t>Survey of 66 kv line from azure power pluto pvt ltd. Bahadargarh jandian to gss peori SMB 22 PG 10</t>
  </si>
  <si>
    <t>Survey of 66 kv line from azure power pluto pvt ltd. Vill Kandu khera to gss bhitiwala SMB 22 PG 11</t>
  </si>
  <si>
    <t>66 KV RAJPURA TO SARAI BANJARA at crossing nh-1 of ASR-LDH-Delhi section your office memo no 659 dt 9/16</t>
  </si>
  <si>
    <t>66 kv line from 220kv ss RAJPURA TO SARAI BANJARA near railway station at railway km 298/4-6 your office memo no 659 dt 9/16</t>
  </si>
  <si>
    <t>RAISING/ Shifting of   HRP  SANGRUR TO PATRAN CKT II NH71</t>
  </si>
  <si>
    <t xml:space="preserve">67 KV SC line from 220 KV Rajpura to 66KV S/S Naushehra at nh-1 of asr-ldh-delhi section your office memo no 659 dt 29/916
</t>
  </si>
  <si>
    <t>66Kv bottianwala to bhek gujar</t>
  </si>
  <si>
    <t>66kv bottianwala to sukhewala</t>
  </si>
  <si>
    <t>Shifting/dismantlement of banur lalru sc line near banur nh-64 (est not passed) your office memo no 659 dt 29/916</t>
  </si>
  <si>
    <t>Raising of Dala to Ramuwal from nh-64,your office memo no 3378 dt 8/9/16/Regarding Shifting of Electrical 33/66 KV line Four-lanning of Jalandhar-Barnala Road Section-NH-71, (New NH-703) (66 KV SC Line Dala-Ramuwala)</t>
  </si>
  <si>
    <t>Fathegarh to kartora from nh-71,your office memo no 3378 dt 8/9/16/Regarding Shifting of Electrical 33/66 KV line Four-lanning of Jalandhar-Barnala Road Section-NH-71, (New NH-703)66 KV SC on DC LineT-off for Fatehgarh-Karotana)</t>
  </si>
  <si>
    <t xml:space="preserve">raising/shiting of 66 kv line pakhoke to sukhpura sc on dc from nh-71,your office memo no 3378 dt 8/9/16/Regarding Shifting of Electrical 33/66 KV line Four-lanning of Jalandhar-Barnala </t>
  </si>
  <si>
    <t>Himmatpura to gehlan from nh 64/Regarding Shifting of Electrical 33/66 KV line Four-lanning of Jalandhar-Barnala Road Section-NH-71, (New NH-703) 66 KV SC on DC Line Himatpura-Gehlan)</t>
  </si>
  <si>
    <t>Deposit Work of Raising/Shifting of 66 KV SC on DC Line Himatpura- Tallewal on NH-71/Regarding Shifting of Electrical 33/66 KV line Four-lanning of Jalandhar-Barnala Road Section-NH-71, (New NH-703)(66 KV SC on DC Line Himatpura- Tallewal)</t>
  </si>
  <si>
    <t xml:space="preserve">Fallen tower barnala to dhanoula dc on d,your office memo no 3378 dt 8/9/16c 
</t>
  </si>
  <si>
    <t>moga to kishanpura for nh-71/Regarding Shifting of Electrical 33/66 KV line Four-lanning of Jalandhar-Barnala Road Section-NH-71, (New NH-703) (66 KV SCLine on H-Pole Moga- Kisanpura)</t>
  </si>
  <si>
    <t>raising/shiting of 66 kv line karial to mohamed khan from nh-71/Regarding Shifting of Electrical 33/66 KV line Four-lanning of Jalandhar-Barnala Road Section-NH-71, (New NH-703) (66 KV DC on DC Line from 220 KV Karial to Kot-Mohamdekhan  )</t>
  </si>
  <si>
    <t>raising/shiting of 66 kv line pakhoke to sukhpura sc on dc from nh-71,your office memo no 3378 dt 8/9/16/Regarding Shifting of Electrical 33/66 KV line Four-lanning of Jalandhar-Barnala Road Section-NH-71, (New NH-703) 66 KV SC on SC Line from Pakhoke- Sukhpura)</t>
  </si>
  <si>
    <t>raising/shiting of 66 kv line moga to dala sc on dc from nh-7</t>
  </si>
  <si>
    <t>ine (Old) in connection with electrification work of Jakhel-Dhuri LDH Section of Ambala Div. Northern Railway between Himmatana-Dhuri at Railway KMS 59/1-2/Dhuri Katron line raisindg of 66 kv line</t>
  </si>
  <si>
    <t>Shifting of 66 kv line from 220 kv bbmb sangrur to patran ckt-1 from railway track/Raising of existing 66 KV Rail Pole  BBMB Sangrur-Patran Line Ckt-1 in connection with electrification work Shifting of 66 kv line from 220 kv bbmb sangrur to patran ckt-1 from railway track/Raising of existing 66 KV Rail Pole  BBMB Sangrur-Patran Line Ckt-1 in connection with electrification work of Jakhel-Dhuri LDH Section of Ambala Div. Northern Railway between Section Sangrur-Sunam-Jakhal at Railway KMS 79/2-3 2nd Xing  (Actual name Raising of existing 66 KV Rail Pole  BBMB Sangrur-Patran Line Ckt-2)</t>
  </si>
  <si>
    <t>66 kv pspcl alamgir to 66 kv ss nishikawa pvt ltd.Lalru,your office memo no:3659 dt 29/9/16</t>
  </si>
  <si>
    <t>66 Kv line mastewala Shifting</t>
  </si>
  <si>
    <t>Kharar-Banur line on mckt towers near Pearl City Mohali IWR 50/3</t>
  </si>
  <si>
    <t>Dc line from 220 kv phase-7 to 66 kv SCL Godrej,passing over industrial plots in phase-7 &amp; 8-B MOHALI on sec diving road IFP phase-7&amp;8</t>
  </si>
  <si>
    <t>Shifting of 66KV Rail Pole Line Mansa to Raipur</t>
  </si>
  <si>
    <t>66KV SC line on H-Pole Moga-Dala on jal-Bar road on NH-71/Regarding Shifting of Electrical 33/66 KV line Four-lanning of Jalandhar-Barnala Road Section-NH-71, (New NH-703) (66 KV SC Line on H. pole from Moga to Dala)</t>
  </si>
  <si>
    <t>66KV SC on DC line Himatpura-Bilaspur  on NH-71/Regarding Shifting of Electrical 33/66 KV line Four-lanning of Jalandhar-Barnala Road Section-NH-71, (New NH-703)(66 KV SC on DC Line from Himatpura to Balaspur)</t>
  </si>
  <si>
    <t>LALRU TO ALAMGIR 66 KV LINE FOR M/S TC SPINNERS</t>
  </si>
  <si>
    <t xml:space="preserve">Badni- Blaspur T-off  for Roukekalan 66 KVSC Line T-off </t>
  </si>
  <si>
    <t>66 KV SC ON DC BANUR TO MUBARAKPUR WITHIN THE PREMISES OF M/S CHD ROYALE CITY PROMOTERS PVT LTD</t>
  </si>
  <si>
    <t>dw raising of 66 kv nabha to samundgarh railway crossing</t>
  </si>
  <si>
    <t>DW RAISING OF 66 KV NH-71 MCKT 220 KV HANDIYA TO BHADOUR</t>
  </si>
  <si>
    <t>kharar to banur</t>
  </si>
  <si>
    <t>t off line from 220 kv sector 80-66 kv ss phase 8-b,t-off sector 88</t>
  </si>
  <si>
    <t>Proposed route plan for shifting of 66 kv line from 220kv sec 80 to 66 kv gss phase 8b mohali in front of Judicial complex in IFP Ph-8 a mohali(PSIEC DW)</t>
  </si>
  <si>
    <t>66 kv dc on dc ring main line 220 kv sunam from 66 kv sunam jakhepal dhuri ryl track/Raising of existing 66 KV from 220 S/S Sunam to 66 KV S/S Sunam in connection with electrification work of Jakhel-Dhuri at Railway KMS 88/8-9 Xing</t>
  </si>
  <si>
    <t>66 kv Route plan from 66 kv line from 220 kv gss mehlan kalan/66 KV Line from 220 KV Mehalkalan till Tower from which 66 KV Lines to Thikriwala Grid and Channanwal Grid are separated and Shifting of Gantries at 220 KV G/S/S Mehalkalan. (P&amp;M Barnala)</t>
  </si>
  <si>
    <t>Const. of damage tl-61 66 kv sc on dc dhanuala Badrukha</t>
  </si>
  <si>
    <t>Dhanoula to Ashpal Kalan Fallen tower</t>
  </si>
  <si>
    <t>66kv RPL LINE FROM 220 KV GSS FOR BBMB SANGRUR TO DIRBA 2nd ckt at crossing sangrur to sunam road/Raising of 66 KV Rail Pole line from 220 KV G/S/S BBMB Sangrur to Dirba at Crossing of Sangrur-Sunam Road. (P&amp;M Patran)</t>
  </si>
  <si>
    <t xml:space="preserve">66 kv rpl from 220 kv sng-patran ckt-2 near vill. Duggal on nh-71 ( for temp) shifting of ladwanjra GSS RAI DHARAI ON SNG.-patran ckt-1/providing 1 no tower for sangrur patran ckt 1&amp;2 sagging </t>
  </si>
  <si>
    <t>Survey and raising of /Shifting of 66 kv RPL LINE Kotkaror to Dagru from Ludhiana to Talwandi Section of nh-985 from km 156.280</t>
  </si>
  <si>
    <t>Survey and raising of /Shifting of 66 kv RPL LINE 132kv gss Moga to m/s Nestle Pvt Ltd from Ludhiana to Talwandi Section of nh-95 from km 147</t>
  </si>
  <si>
    <t>Survey and raising of /Shifting of 66 kv RPL LINE 132 kv gss moga to dalla from ludhiana to talwandi sec of nh-95 from km 143.580</t>
  </si>
  <si>
    <t>abohar khui sarvar line from plot  sh kalu ram survey &amp; staking</t>
  </si>
  <si>
    <t xml:space="preserve">survey of m/s photon suryaodhaya pvt solar plant vill Kamalu to 66 kv ss kamalu/66 KV Line from Solar Photon Suryodaya Pvt. Ltd. Village Sandhoa to 66 KV G/S/S Kamalu SC/DC Tower Line. </t>
  </si>
  <si>
    <t>Work isn't started yet.</t>
  </si>
  <si>
    <t>revised route plan 66 kv handiaya to dhanoula ckt 1 &amp; 2 and 66 kv handiaya to thuliwal line 66 kv malwa spinning mill line</t>
  </si>
  <si>
    <t>Revised route plan for raising of 66 kv handiya to thikriwal to pakhokhe mckt line</t>
  </si>
  <si>
    <t>Proposed route plan for 66 kv sc on dc line from 132 kv moga dala hrpl/Regarding Raising of 66 KV Rail Pole Line from 132 KV Moga to Dala on NH-71</t>
  </si>
  <si>
    <t>proposed route plan for raising of 33 kv moga to badni kalan line at butter bypass &amp; 2nd crossing hrpl/Regarding Raising of Existing 33 KV Moga-Badni Kalan Line at Butter Bypass Crossing 1&amp;2 on NH-71.</t>
  </si>
  <si>
    <t>SANGRUR TO PATRAN 2ND CKT NH71</t>
  </si>
  <si>
    <t>Survey of raising 66kv t/l mukatsar to phullewala</t>
  </si>
  <si>
    <t>survey of ms photon ojas pvt ltd vill toderpur saspali &amp; ramgarh shahpur to 66 kv ss chak alisher</t>
  </si>
  <si>
    <t xml:space="preserve">jalabad guru har sahai toff jeeva </t>
  </si>
  <si>
    <t>Raising of 66 KV H.R.P. Line Sangrur to Sunam Lehra for Electrification work of Northern Railway Xing 79/2-3  4th Xing./Raising of existing 66 KV H.R.P. Line from 220 KV BBMB Sangrur to Sunam-Lehra in connection with electrification work of Jakhel-Dhuri LDH Section of Ambala Div. Northern Railway between Section Sangrur-Sunam-Jakhal at Railway KMS 79/2-3 4th Xing</t>
  </si>
  <si>
    <t xml:space="preserve">66 KV S/S Handiaya Barnala linedue to ROB at Court Chowk Barnala on NH-71/Regarding Raising of Existing 66 KV S/C Handiaya-Barnala Line due to ROB at Court Chowk Barnala Section-NH-71, </t>
  </si>
  <si>
    <t>kanoi maghaan paper mill ram nagar sibian sangrur survey</t>
  </si>
  <si>
    <t>Bhadurgarh to Sanour rpl within the premises of gems public school sanour</t>
  </si>
  <si>
    <t>tower line 66 kv mukatsar to phullewala m/s anand aluminium industries mukatsa sahib survey</t>
  </si>
  <si>
    <t>Vijay Printing Press Pvt ltd. 66 kv Bhathiwal solar plant/M/s Vijay printing Press Pvt. Ltd. Solar PV Power Plant on Canal Top to 66 KV S/S Bhattiwal</t>
  </si>
  <si>
    <t>SANGRUR BBMB TO PATRAN LINE CKT 1/Raising of existing 66 KV Rail Pole line from 220 KV  BBMB Sangrur-Patran Ckt-1 in connection with electrification work of Jakhel-Dhuri LDH Section of Ambala Div. Northern Railway between Section Sangrur-Sunam-Jakhal at Railway KMS 79/2-3 3rd Xing</t>
  </si>
  <si>
    <t>sec 80 to 80 b mohali revised route survey</t>
  </si>
  <si>
    <t>Kharar mohali line sec 118-119 mohali</t>
  </si>
  <si>
    <t>Pakhoke to sukhpura on nh-71 revised route plan</t>
  </si>
  <si>
    <t xml:space="preserve">Banur to mubarakpur </t>
  </si>
  <si>
    <t>wIP</t>
  </si>
  <si>
    <t>iiser sec 81 mohali from sec 80/66 KV U/G Cable line from 220 KV S/S Sector-80 to 66 KV S/S IISER Sector-81, Mohali (Permanent Connection)</t>
  </si>
  <si>
    <t>M/s canal solar energy pvt ltd 66 kv allowal</t>
  </si>
  <si>
    <t>Patran to khanauri /  nh-71</t>
  </si>
  <si>
    <t>sangrur to krbl p tltd from railway crossing/Sangrur to Malerkotla rpl line dw/Raising of existing 66 KV H.R.P. Line from 220 KV BBMB Sangrur to MLK. M/s Oswal K.R.B.L. Line in connection with electrification work of Jakhel-Dhuri LDH Section of Ambala Div. Northern Railway between Section Sangrur-Sunam-Jakhal at Railway KMS 59/8-9 Xing</t>
  </si>
  <si>
    <t>RaJpura to Nsushara 66 kv</t>
  </si>
  <si>
    <t>HRP line BBMB SANGRUR TO MALERKOTLA KRBL LINE</t>
  </si>
  <si>
    <t>Sangrur to Patran 220 KV BBMB N.H.71</t>
  </si>
  <si>
    <t>derabassi to naher spring lalru fallen tower</t>
  </si>
  <si>
    <t>fallen tower 66 kv line lalru to handesar</t>
  </si>
  <si>
    <t>fallen tower 66 kv dc line from 220 kv s/s derabassi to 66 kv s/s nahar bassi  ind. pvt. ltd.</t>
  </si>
  <si>
    <t xml:space="preserve">Cont. of fallen towers of 66 kv line phase 9 to 66 kv s/s  sector 68 Mohali dc on dc line </t>
  </si>
  <si>
    <t>shifting of 66 kv dc ring main line from 220 kv s/s Phase7  Mohali to 66 kv sec 39 Chandigarh inside the Land of m/s Flaboyant Dev pvt ltd.sec 119 Mohali</t>
  </si>
  <si>
    <t>Work in Progress</t>
  </si>
  <si>
    <t>66 kv ring main line from  220 kvs/s PH7 to 66 kv Chandigarh</t>
  </si>
  <si>
    <t xml:space="preserve">Shifting of Ganties at 220 kv s/s Pasiana for 66 kv Ablowal </t>
  </si>
  <si>
    <t xml:space="preserve">Bhaterhi to Banaur fallan tower </t>
  </si>
  <si>
    <t>66 kv sec 80 to ICI paint factory  8B Mohali</t>
  </si>
  <si>
    <t>Ablowal- passiana 66kv Railway crossing</t>
  </si>
  <si>
    <t>Dhanoula to Kattu fallen</t>
  </si>
  <si>
    <t xml:space="preserve"> Chugawan-Behniwal fallen tower </t>
  </si>
  <si>
    <t>ADD WORK HANDIYA PAKHOKE-THIKRIWAL M/C ON NH-71</t>
  </si>
  <si>
    <t>66KV LINE M/S CANAL SOLAR ENERGY PVT LTD  TO 66KV ABLOWAL</t>
  </si>
  <si>
    <t>66kv ABLOWAL, PATIALA RAIL POLE LINE RVNL DEPOSIT WORK</t>
  </si>
  <si>
    <t xml:space="preserve">66KV BARAN BAHADURGARH/DEVIGARH LINE RAIL POLE RVNL DEPOSIT </t>
  </si>
  <si>
    <t>66KV OLD RAJPURA-FOCAL POINT R</t>
  </si>
  <si>
    <t xml:space="preserve">66KV ABLOWAL PATIALA RAIL POLE LINE </t>
  </si>
  <si>
    <t>66 kv sc on dc tower from gis bathinda to 66 kv aiims bathinda line</t>
  </si>
  <si>
    <t>66 kv mehta to aiims</t>
  </si>
  <si>
    <t>survey of 66 kv line peejay promotors phase 4-5</t>
  </si>
  <si>
    <t>fallen tower 66kv line ghubaiya ladhuka t-off s/stn Rana</t>
  </si>
  <si>
    <t>66 kv fall in tower ferozpur to chugtewala line</t>
  </si>
  <si>
    <t xml:space="preserve">REC </t>
  </si>
  <si>
    <t xml:space="preserve">sr no </t>
  </si>
  <si>
    <t xml:space="preserve">description </t>
  </si>
  <si>
    <t>providing 2no CKT FOR SUNAM TO SERON LINE SC ON DC</t>
  </si>
  <si>
    <t xml:space="preserve"> 66 kv handiaya -Barnala</t>
  </si>
  <si>
    <t>66 KV S/C Line D/C Towers from Nagla Jorekian</t>
  </si>
  <si>
    <t>66 KV Line from 66 KV GSS Nangla Jurkian to 66 KV GSS Kahnewala</t>
  </si>
  <si>
    <t>Shifting of Gantries at 220 KV S/S Bangan for commissioning of 2nd ckt 66 KV Bangan- Mandvi</t>
  </si>
  <si>
    <t>66 KV SC line Badal to Killian wali line</t>
  </si>
  <si>
    <t>66 KV Bhateri to Ghanour line</t>
  </si>
  <si>
    <t>66 KV Pasiana to Gajju Majra</t>
  </si>
  <si>
    <t>Shifting of Gantries at 220 KV S/S Grid S/S Sunam ( exp. to be booked to 2nd Ckt. Sunam Sheron)</t>
  </si>
  <si>
    <t>220 KV G/S/S Handiaya to 66 KV G/S/S Barnala</t>
  </si>
  <si>
    <t>Re-oreantation of bays for 66 KV line from Jalal-Dayalpura Bhaika &amp; 66 KV line from Jalal to Dayalpur Mirja</t>
  </si>
  <si>
    <t>66 KV Line from 220 KV GSS Mastewala 
to 66 KV GSS Gulari</t>
  </si>
  <si>
    <t>Malout to arniwala</t>
  </si>
  <si>
    <t>66 KV line from malout-Arniwala line to avoid the crossing</t>
  </si>
  <si>
    <t>Rail pole line with newly errected DC Malout-Arniwala line</t>
  </si>
  <si>
    <t xml:space="preserve">66 KV S/S Ratta Tibba with newly errected DC Malout-Arniwala line
</t>
  </si>
  <si>
    <t xml:space="preserve">66 KV S/S Midha with newly errected DC Malout-Arniwala line
</t>
  </si>
  <si>
    <t>66 KB Badal Lambi Circuit</t>
  </si>
  <si>
    <t>66 KV Nangal Jordkian stubbing</t>
  </si>
  <si>
    <t>Shifting of gantries at 66 KV S/S Phool Jethuke 2nd Ckt</t>
  </si>
  <si>
    <t>220 KV S/S Passiana to Gaju Majra</t>
  </si>
  <si>
    <t>Shifting of 220 KV to 66 KV Sunam to Shero</t>
  </si>
  <si>
    <t>66 KV Patran to Dirba</t>
  </si>
  <si>
    <t>66 KV Line from 220 KV Handiaya to Barnala</t>
  </si>
  <si>
    <t>U/G Cable GSS Moga</t>
  </si>
  <si>
    <t>66 KV Ablowal- Patiala Line from the premsis of Ghuman Singh wala</t>
  </si>
  <si>
    <t>W.I.P.</t>
  </si>
  <si>
    <t>220 KV S/S Banur to airport Mohali</t>
  </si>
  <si>
    <t>66 KV Shifting Mour-Mansa Line</t>
  </si>
  <si>
    <t>D.W. 66 KV RP line 220 KV Sangrur to Sunam NH-64</t>
  </si>
  <si>
    <t>Raising of 66 KV Line Rajpura Sarai Banjara line at Railway crossing</t>
  </si>
  <si>
    <t>Revised 66 KV Line Ablowal Pasiana</t>
  </si>
  <si>
    <t>66 KV line from 132 KV GSS Bathinda to 66 KV GSS</t>
  </si>
  <si>
    <t>66 KV Line SC on DC 220 KV S/S Handaya to IOL Chemical  and Pharmeceuticals Ltd.</t>
  </si>
  <si>
    <t>66 KV line Tower 2 Nos. 11 KV Feeder Dona Matar</t>
  </si>
  <si>
    <t>66 Rail pole line kot koror to dagru. NH-15</t>
  </si>
  <si>
    <t>Deposit Esitmate for 66 KV S/S Malout Road Bathinda line Vardhmaan politax factory stubbing</t>
  </si>
  <si>
    <t>Shifting of 66 KV Sangat Mehta Line from plot of Sulekha Garg</t>
  </si>
  <si>
    <t>66 KV S/S Shaktivihar PTA to 66 KV M/S Rajindra Hospital, Patiala</t>
  </si>
  <si>
    <t>66 KV GSS Kotakpura to 66 KV Fardikot</t>
  </si>
  <si>
    <t>66 KV S/S Mehta to 66 KV AIiMS BTI Line</t>
  </si>
  <si>
    <t>Raising of existing line S/S railway crossing Dhuri- Rajomajra Section-79/13-14 XING</t>
  </si>
  <si>
    <t>66 KV U/G Cable Tower No. 42 to 43, 220 KV S/S kharar</t>
  </si>
  <si>
    <t>Deposit work of Shifting of 66 KVRajpura (Deposit Estimate for Shifting of Existing 66 KV SC on DC line from 66 KV S/S Focal point Rajpura to 66 KV S/S M/S Asian fine cement within the Land of M/S Gateway spaces Rajgarh</t>
  </si>
  <si>
    <t xml:space="preserve">IGC  mehta to AIIMS 66 KV line </t>
  </si>
  <si>
    <t>66 KV G/S/S kotkapura to 66 KV Faridkot</t>
  </si>
  <si>
    <t>Shifting of 66 KV line from 220 KV S/S Rajpura to old Rajpura (Deposit Estimate for shifting of existing 66 KV line from 220 KV S/S Fajpura to 66 KV Old Rajpura and focal point Rajpura within the land of M/S Binny.</t>
  </si>
  <si>
    <t>66 KV SC on DC Tower  from GIS BTI to 66 KV S/S AIIMS Bathinda</t>
  </si>
  <si>
    <t>66 KV M/S Green Plant Energy Pvt Ltd Manuke Gill Samadh Bhai line</t>
  </si>
  <si>
    <t xml:space="preserve"> Rail pole 132 KV G/s/s Moga to 66 KV G/S/S Focal point Moga</t>
  </si>
  <si>
    <t>66 KV SC on dC from IGC BTI to 66 KV S/S AIIMS</t>
  </si>
  <si>
    <t>66 KV Line Bajakhanna to Bargari</t>
  </si>
  <si>
    <t>66KV Line Railway Xing Mansa-Raipur</t>
  </si>
  <si>
    <t>66 KV line Lakhewali to Khrnuj</t>
  </si>
  <si>
    <t>66 KV Line T-Off Sanauri Adda fromSanur line</t>
  </si>
  <si>
    <t>66 KV G/S/S Jethuke to 66 KV G/S/S jyond SC/DC Line</t>
  </si>
  <si>
    <t>66 KV Jhanduke to Gaso Khanna</t>
  </si>
  <si>
    <t xml:space="preserve">66 KV Firojshah- Mallawala line
</t>
  </si>
  <si>
    <t>66 KV Fallen Tower Sandhe Hasim</t>
  </si>
  <si>
    <t xml:space="preserve">66 KV Khrunj to Chak Janisar </t>
  </si>
  <si>
    <t>66 KV T-Off line Chudiwala dhanna</t>
  </si>
  <si>
    <t>Rearrangement of 66 KV Line Bhaghapurana to Samalsar</t>
  </si>
  <si>
    <t>66 KV Jodhpur pakhar link for 220 KV Talwandi Sabo</t>
  </si>
  <si>
    <t>Revised 66 KV Line Roharjagir T-Off Devigarh</t>
  </si>
  <si>
    <t>66 KV Lakhwali Khunj</t>
  </si>
  <si>
    <t>66 KV Line PH 9 66  S/S Sec 68, Mohali</t>
  </si>
  <si>
    <t>66KV Line Malkotra Check Shere wala -10290</t>
  </si>
  <si>
    <t>66 KV Handiaya to Thikriwal for New Kala Mehar</t>
  </si>
  <si>
    <t>Work isn't started yet</t>
  </si>
  <si>
    <t>66 KV Line from 220 KV S/S Saidpur-Lalru</t>
  </si>
  <si>
    <t>Survey 66 KV PO from 66 KV Airport to New IT City, 
Sector 82A</t>
  </si>
  <si>
    <t>66 KV SC on DC Line Dhanola aspaal Kalan</t>
  </si>
  <si>
    <t xml:space="preserve">66KV Line Humbra to Adda Dakha </t>
  </si>
  <si>
    <t>66 KV Baja Khana Bargari</t>
  </si>
  <si>
    <t>66 KV T-Off Patran to Shergarh (Khanauri,  T-Off for new 66 KV G/S/S Matoli</t>
  </si>
  <si>
    <t>66 KV Fallan Tower Rana and sande hasham</t>
  </si>
  <si>
    <t>66 KV Line from 220 KV Sec 80 to 8 B Mohali</t>
  </si>
  <si>
    <t>66 KV Banga Moonak</t>
  </si>
  <si>
    <t>66 KV Ferozeshah to Mallanwala T off Shudh Singh Wala</t>
  </si>
  <si>
    <t>66 KV Line Bargari</t>
  </si>
  <si>
    <t xml:space="preserve">66 KV Firojshah- Mallawala T-Off Sudh Singh Wala
</t>
  </si>
  <si>
    <t>66 KV Kotkapura-Faridkot</t>
  </si>
  <si>
    <t>REVISED ESTIMATE FOR 66KV LINE FROM 220KV S/S 
SANDHWAN TO 66KV S/S FARIDKOT SC ON DC TOWER 
STRING</t>
  </si>
  <si>
    <t>66 KV line from Mansa to Raipur T-Off S/S Moosa</t>
  </si>
  <si>
    <t xml:space="preserve">Survey 66 KV lilo line from 220 KV S/S Bhateri to Devigarh Narru </t>
  </si>
  <si>
    <t>66 KV SAC 9997 Survey for M/S Sukhbir Agro LTD</t>
  </si>
  <si>
    <t>66 KV Line Dharamgarh to Ghanour</t>
  </si>
  <si>
    <t>Bajakhana Bargari</t>
  </si>
  <si>
    <t>66 KV line Malkatora to Madhir</t>
  </si>
  <si>
    <t>66 KV Sadiq Jhok Tehal Singh T-Off for Sangrahoor line</t>
  </si>
  <si>
    <t>not started yet</t>
  </si>
  <si>
    <t>M/Ckt line Khard- Banur line</t>
  </si>
  <si>
    <t>Survey 66 KV GSS Mallan, AIIMS Bathinda</t>
  </si>
  <si>
    <t>2nd Ckt. Patel Nagar, Bathinda</t>
  </si>
  <si>
    <t>Shfting of Gantries at 66 KV S/S Bahadurgarh</t>
  </si>
  <si>
    <t xml:space="preserve">66 KV Line Bhunerheri from Bhateri-Devigarh LIne </t>
  </si>
  <si>
    <t>66 KV Abohar-Khuhikhera T-off cHudi wala dhanna line</t>
  </si>
  <si>
    <t>66 KV Line LILO from 220 KV Saidpura to 66 KV Saidpura to 66 KV Haripur Kura</t>
  </si>
  <si>
    <t>Stringing &amp; sagging of 2nd Ckt from Jhok to Tehal Singh Mandot
upto T-Off Rao ke Uttar</t>
  </si>
  <si>
    <t xml:space="preserve">Lilo at 66 KV Haripurkura 66KV GSS Kishanpura </t>
  </si>
  <si>
    <t>66 KV LILO  T-Off Bhateri-Devigarh to Bhankhar</t>
  </si>
  <si>
    <t>Restoration of supply of 66 KV line Jhandewala line</t>
  </si>
  <si>
    <t>Survey 66 KV Jhandu ke to 66 KV Ghaso Khana line</t>
  </si>
  <si>
    <t>66 KV Jhuneer-Boha 2nd CKT</t>
  </si>
  <si>
    <t>66 KV Line Banur to Mubarkpur</t>
  </si>
  <si>
    <t>Shifting of 66 KV rail pole line Mansa to Raipur</t>
  </si>
  <si>
    <t>66KV Line Abhor Khui Khere- T off Churiwala Dhana</t>
  </si>
  <si>
    <t>66KV Line Mour to Rampura STUBBING</t>
  </si>
  <si>
    <t>66 KV SC on DC From Karounda to Banarsi</t>
  </si>
  <si>
    <t>Bajakhana to 66 KV Bargari line</t>
  </si>
  <si>
    <t>Fallen Tower 66KV Chak Sherrawala 66 KV Lakhowali66 KV 
Bhagsar khurunj and Chakjanisarfrom 220 KV Malkatora</t>
  </si>
  <si>
    <t xml:space="preserve">LILO OF 66 KV BARAN BHADURGARH LINE AT SANOUR/inspection fee for devigarh to bhadurgarh line d/c lilo for sanour dc on dc </t>
  </si>
  <si>
    <t>Restoration of supply of 66 KV line Jhoke Harihar</t>
  </si>
  <si>
    <t>66 KV Line from 220 KV Patran to Shergar</t>
  </si>
  <si>
    <t>66 KV T-Off Line Bhateri to old Rajpura line</t>
  </si>
  <si>
    <t>220 KV S/S Dhanola to Ashpal Kalan</t>
  </si>
  <si>
    <t>66 KV Line T-Off Roshanpura from Roharjagir line</t>
  </si>
  <si>
    <t>66 KV Devigarh-Rohar jagir line DC/DC</t>
  </si>
  <si>
    <t>66 KV SC on DC Line Hero Kalan to Cheema</t>
  </si>
  <si>
    <t>66 KV Line Passiana Sanour</t>
  </si>
  <si>
    <t>66 KV Zanduke to Ghasso Khanna</t>
  </si>
  <si>
    <t>66KV Line Bhucho-Nathana -9295</t>
  </si>
  <si>
    <t>66 KV Kapial to Bhattiwala</t>
  </si>
  <si>
    <t>66 KV Line Kapial to Bhattiwal</t>
  </si>
  <si>
    <t>Additional work 66 KV S/S Tapa shifting mode from 66 KV G/S/S Pakhoke to 66 KV Tapa for existing joga ralla pakhoke rail pole line</t>
  </si>
  <si>
    <t xml:space="preserve">BADNI TO BILASPUR </t>
  </si>
  <si>
    <t>66 KV Malout Road Sangat Pathrab 66 KV Pakka line</t>
  </si>
  <si>
    <t>220 kv ss malout ( mlerkotla) to gilzewala sc on dc with 02 squr sr no 112</t>
  </si>
  <si>
    <t>66 KV T-Off Line Bhasmre from Devigarh-Roharjagir</t>
  </si>
  <si>
    <t>66 KV BajaKhana-Jeedaline for construction Ganga</t>
  </si>
  <si>
    <t>66 KV Line Liehragagga-Khandebaad</t>
  </si>
  <si>
    <t>66 KV DC on DC Line from Devigarh-Roharjagir</t>
  </si>
  <si>
    <t xml:space="preserve">66 KV Malout Road Sangat T-Off Nandgarh </t>
  </si>
  <si>
    <t>66KV Line Ghubaya-Fattanwala upto Jallabad T off for Chak janisar</t>
  </si>
  <si>
    <t>66 KV Roshanpura Line</t>
  </si>
  <si>
    <t>66 KV DC on DC Malout Road Bathinda for connecting overhead
Rly Crossing ATI-Bikaner at BTI on multy circuit</t>
  </si>
  <si>
    <t>66 KV Malout road Sangat line</t>
  </si>
  <si>
    <t>66 KV Ferozepur Sande Hasham line after fallen tower</t>
  </si>
  <si>
    <t>66 KV Malkatora Madhir. Fallen Tower</t>
  </si>
  <si>
    <t>66 KV Lehragagga to Khandebaad</t>
  </si>
  <si>
    <t>66 KV Line Lohakhera to Longowal</t>
  </si>
  <si>
    <t xml:space="preserve">Restoration of supply for 66 KV line T-Off Dina Sahib Dayal-
pura Bhaika line
</t>
  </si>
  <si>
    <t>66 KV Line Malkatora to Madhir</t>
  </si>
  <si>
    <t>66 KV Link line in the vicinity of ICI Paint Factory between 220 KV S/S Ph-7, 66 KV S/S Phase 8 B and 220 KV S/S Sector 80 Mohali</t>
  </si>
  <si>
    <t>Pasiana-sanour  survey and prepration of rev route plan</t>
  </si>
  <si>
    <t>220 KV S/S Sec.80 to 81, Mohali U/G Cable</t>
  </si>
  <si>
    <t>66KV Line  Anaj Mandi Mansa/66 KV MANSA-KOT DHARMU LINE T-OFF FOR ANAJ MANDI MANSA</t>
  </si>
  <si>
    <t>66 KV Fallen Tower Ph-9 to 66 KV Mohali</t>
  </si>
  <si>
    <t>66 KV Bajakhana-Bargari line</t>
  </si>
  <si>
    <t>66 KV Line Boha Jhunir T-Off KV S/S Taliya</t>
  </si>
  <si>
    <t>66 KV Ladd Banjara Kalan SC on DC to KV Patran</t>
  </si>
  <si>
    <t>66 KV Line Shifting Gantries Badal to Nandgarh</t>
  </si>
  <si>
    <t>66 KV Line under ground cable Naushera due to fire</t>
  </si>
  <si>
    <t xml:space="preserve">66 KV SC Line DC Tower from Pathrala to Killwali line stringing and sagging </t>
  </si>
  <si>
    <t xml:space="preserve">Shifting of Gantries at 66 KV S/S Phool Jethuke 2nd Ckt (Exp. to be booked to 66 KV Ringmain Tower line GHTP To Phool </t>
  </si>
  <si>
    <t>66 KV Maur Jogaralla Lilo for chaowke</t>
  </si>
  <si>
    <t>HANDIYA TO TAPPA STR.&amp; SAGGING</t>
  </si>
  <si>
    <t>Restoration of supply for 66 KV Ferozepur Sande Hasham 
line due to Thunder storm</t>
  </si>
  <si>
    <t>66 KV S/S Cheema to Herokala</t>
  </si>
  <si>
    <t>66 KV Line Rauwala to Charik</t>
  </si>
  <si>
    <t>66 KV Line Roshanpur T-Off Devigarh Roharjagir</t>
  </si>
  <si>
    <t>Fallen Towers of SC Line from Raipur to Nangla</t>
  </si>
  <si>
    <t>Restoration of fallen Tower of SC on DC Sadiq to Golewala</t>
  </si>
  <si>
    <t>66 KV GSS Loha Khera to Longowal</t>
  </si>
  <si>
    <t>66 KV  LIne Devigarh to Roharjagir</t>
  </si>
  <si>
    <t>66 KV Railpole line from GSS Bottianwala</t>
  </si>
  <si>
    <t>Revised estimate of 66 KV LIne Lalru to Alamgir</t>
  </si>
  <si>
    <t>HRP line with s/c on d/c Rajpura Sarai Banjar</t>
  </si>
  <si>
    <t>66 KV Jogga Ralla Pakho Kalan</t>
  </si>
  <si>
    <t>Shifting 66 KV Sangat Mehta from ncms</t>
  </si>
  <si>
    <t>Revised estimate for stubbing of 66 KV Pathrala-killian wali line</t>
  </si>
  <si>
    <t>66 KV line Janduke to Ghaso Khanna</t>
  </si>
  <si>
    <t>Estimate for 66 KV  SC on DC ckt from Killi Nihal Singh Bhlaiana line tower stubbing and stringing</t>
  </si>
  <si>
    <t>66 KV Line  from 220 KV S/S Lalru to Haripurkura</t>
  </si>
  <si>
    <t>Restoration of supply for 66 KV Sadiq to Sukhanwala line
 due to Thunder storm</t>
  </si>
  <si>
    <t>Survey of 66 kv Dharamgarh to 66 KV Ghanour SC on DC</t>
  </si>
  <si>
    <t>Erection of fallen towers of 66 KV Fatta kera killianwali line</t>
  </si>
  <si>
    <t>Restoration of supply for 66 KV Fattanwala Jhariwala fallen towers</t>
  </si>
  <si>
    <t>66 KV Line Ablowal to Thapar University Patiala</t>
  </si>
  <si>
    <t>Restoration of supply for 66 KV line T-Off for Chak Janisar</t>
  </si>
  <si>
    <t>Installation and commissiong of damaged 66 KV U/G cable near
 Railway crossing 66 KV line from Rajpura to 66 KV Naushera</t>
  </si>
  <si>
    <t>66 KV rail pole line 220 KV focal point Nabha-Samundgrah</t>
  </si>
  <si>
    <t>Estimate for 66 KV Single Ckt line DC Ckt tower from 132 KV S/S IGC Bathinda to kot Shamir line stub</t>
  </si>
  <si>
    <t>66 KV Line 220 KV S/S Passiana to Sanur</t>
  </si>
  <si>
    <t>66 KV Line Bhunarheri lilo from Bhateri-Devigarh</t>
  </si>
  <si>
    <t>Rail pole line  Badni to bilaspur Replacement 66 KV SC on DC tower same as</t>
  </si>
  <si>
    <t xml:space="preserve">Revised estimate 220 KV Abohar to 66 KV Amarpura T-Off hunmangarh </t>
  </si>
  <si>
    <t>66 KV Dhuri to Rangia</t>
  </si>
  <si>
    <t>66 KV GhasoKhana to Dhan singh Khana stubing</t>
  </si>
  <si>
    <t>MALKOTRA TO MADHIR</t>
  </si>
  <si>
    <t>66KV Line Kotkapura-Sandwa</t>
  </si>
  <si>
    <t>220 KV S/S Abohar to 66 KV Khuia sarwar SC on DC</t>
  </si>
  <si>
    <t>Line crossing TL-24 TL-25 220 KV S/S Sec80 to 66 KV 80 D, Mohali</t>
  </si>
  <si>
    <t>2 CKT 66 KV line Mubarkpur to Dhakoli line</t>
  </si>
  <si>
    <t>Stolen &amp; Damaged Material of 66 KV line from 220 KV Sec80 
to 88 Mohali</t>
  </si>
  <si>
    <t>132KV S/S Sh Muktsar Sahib to 66KV Fattanwala</t>
  </si>
  <si>
    <t>66kV Line Bhasmara T-Off Devigarh</t>
  </si>
  <si>
    <t>66 KV Talwandi Sabo Bangi Nihal Singh T-off Jiwan Singh</t>
  </si>
  <si>
    <t>66 KV Haripur-kura line</t>
  </si>
  <si>
    <t>66 KV Line Deviarh-Roharjagir</t>
  </si>
  <si>
    <t>220 KV Dharamkot to 66 KVS/S Masita+Fatehgarh Panjtoor 
SC on DC line</t>
  </si>
  <si>
    <t xml:space="preserve">66kv line mahamad khan to lohgarh </t>
  </si>
  <si>
    <t>66 KV DC line DC Tower rom wara Krishanpura Mallan line</t>
  </si>
  <si>
    <t>66 KV SC on DC Line for Roshanpur T-off 66 KV Devigarh- Roharjagir</t>
  </si>
  <si>
    <t>66 KV SC On DC Line 66 KV S/S Bhasmarah T-off 66 KV Devigarh rohar</t>
  </si>
  <si>
    <t>2nd circuit of 66 KV Line from 220 KV S/S Handiaya to
 66 KV Tapa</t>
  </si>
  <si>
    <t>Replacement of 66 KV HRP Line from Mallkatora to Madhir with SC/DC Tower line.</t>
  </si>
  <si>
    <t>66 KV Badni-Bilaspur</t>
  </si>
  <si>
    <t>Revised Deposit Estimate 66 KV line Ablowal to Thapar University, PTA.</t>
  </si>
  <si>
    <t>220 KV Maur to 66 KV Joga Ralla line</t>
  </si>
  <si>
    <t>Ganga to Jeeda 66 kv  with 0.2 sq sc on dc tower</t>
  </si>
  <si>
    <t>Const. T-Off 66,KV line Passiana sanour for Sanouri adda</t>
  </si>
  <si>
    <t xml:space="preserve"> replacement 66kv rpl 220kv dharamkot to mastian to fathegarh panjor</t>
  </si>
  <si>
    <t>66 KV Sadiq Jhok Tehal Singh R/main line</t>
  </si>
  <si>
    <t>66 KV Lehargaga-Khandebad line T-off for Balran</t>
  </si>
  <si>
    <t>66 KV Line DC on DC Devigarh to Roharjagir</t>
  </si>
  <si>
    <t>66 KV DC Line to DC Towers frp, Sadiq Jhok Tehal Singh</t>
  </si>
  <si>
    <t xml:space="preserve">DEPOSIT WORKS </t>
  </si>
  <si>
    <t>TOTAL</t>
  </si>
  <si>
    <t>w.i.p</t>
  </si>
  <si>
    <t xml:space="preserve"> w.i.p</t>
  </si>
  <si>
    <t>A&amp;R INTREST</t>
  </si>
  <si>
    <t>INTREST</t>
  </si>
  <si>
    <t>Total Non-REC  year 17-18</t>
  </si>
  <si>
    <t>Total REC for 17-18</t>
  </si>
  <si>
    <t>REC Works</t>
  </si>
  <si>
    <t>Non-REC Works</t>
  </si>
  <si>
    <t>B</t>
  </si>
  <si>
    <t>A</t>
  </si>
  <si>
    <t>C</t>
  </si>
  <si>
    <t>Deposit Works</t>
  </si>
  <si>
    <t>Total for FY 2017-18</t>
  </si>
  <si>
    <t>Interest</t>
  </si>
  <si>
    <t>AO /TL Patiala for FY 2018-19</t>
  </si>
  <si>
    <t>Total REC works</t>
  </si>
  <si>
    <t>Total Non- REC Works</t>
  </si>
  <si>
    <t>Total Of Deposit Works</t>
  </si>
  <si>
    <t>Non-REC</t>
  </si>
  <si>
    <t>Deposit Work</t>
  </si>
  <si>
    <t>AO /TL Patiala for FY 2019-20</t>
  </si>
  <si>
    <t>Total REC Works</t>
  </si>
  <si>
    <t>Total Non- REC wporks</t>
  </si>
  <si>
    <t>Total Deposit works</t>
  </si>
  <si>
    <t>AO /TL Patiala for FY 2017-18 (Annexure-A)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</si>
</sst>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name val="Calibri"/>
      <family val="2"/>
      <charset val="1"/>
      <scheme val="minor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6"/>
      <color theme="1"/>
      <name val="Arial"/>
      <family val="2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5" fillId="0" borderId="0"/>
    <xf numFmtId="0" fontId="4" fillId="0" borderId="0"/>
  </cellStyleXfs>
  <cellXfs count="125">
    <xf numFmtId="0" fontId="0" fillId="0" borderId="0" xfId="0"/>
    <xf numFmtId="0" fontId="8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17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" fontId="0" fillId="2" borderId="1" xfId="0" applyNumberFormat="1" applyFill="1" applyBorder="1" applyAlignment="1">
      <alignment horizontal="center"/>
    </xf>
    <xf numFmtId="17" fontId="9" fillId="2" borderId="1" xfId="0" applyNumberFormat="1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2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14" fillId="2" borderId="0" xfId="0" applyNumberFormat="1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16" fillId="0" borderId="0" xfId="0" applyFont="1"/>
    <xf numFmtId="0" fontId="16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5" fillId="0" borderId="0" xfId="0" applyFont="1"/>
    <xf numFmtId="0" fontId="14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7" fontId="0" fillId="2" borderId="8" xfId="0" applyNumberFormat="1" applyFill="1" applyBorder="1" applyAlignment="1">
      <alignment horizontal="center"/>
    </xf>
    <xf numFmtId="17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17" fontId="9" fillId="2" borderId="8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wrapText="1"/>
    </xf>
    <xf numFmtId="0" fontId="0" fillId="2" borderId="8" xfId="0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2" borderId="8" xfId="0" applyFont="1" applyFill="1" applyBorder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15" fillId="2" borderId="8" xfId="0" applyFont="1" applyFill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wrapText="1"/>
    </xf>
    <xf numFmtId="0" fontId="8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0" borderId="4" xfId="0" applyFont="1" applyBorder="1" applyAlignment="1">
      <alignment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16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12" fillId="0" borderId="1" xfId="0" applyFont="1" applyBorder="1"/>
    <xf numFmtId="0" fontId="21" fillId="0" borderId="4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/>
    </xf>
    <xf numFmtId="0" fontId="8" fillId="0" borderId="10" xfId="0" applyFont="1" applyBorder="1" applyAlignment="1">
      <alignment wrapText="1"/>
    </xf>
    <xf numFmtId="0" fontId="12" fillId="0" borderId="10" xfId="0" applyFont="1" applyBorder="1"/>
    <xf numFmtId="0" fontId="12" fillId="2" borderId="10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7" fillId="0" borderId="8" xfId="0" applyFont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17" fillId="0" borderId="2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</cellXfs>
  <cellStyles count="7">
    <cellStyle name="Comma 2" xfId="1"/>
    <cellStyle name="Normal" xfId="0" builtinId="0"/>
    <cellStyle name="Normal 2" xfId="2"/>
    <cellStyle name="Normal 3" xfId="3"/>
    <cellStyle name="Normal 4" xfId="4"/>
    <cellStyle name="Normal 5" xfId="5"/>
    <cellStyle name="Normal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29"/>
  <sheetViews>
    <sheetView tabSelected="1" view="pageBreakPreview" zoomScale="60" zoomScaleNormal="100" workbookViewId="0">
      <selection activeCell="C2" sqref="C2"/>
    </sheetView>
  </sheetViews>
  <sheetFormatPr defaultRowHeight="15.75" x14ac:dyDescent="0.25"/>
  <cols>
    <col min="2" max="2" width="9.140625" style="44"/>
    <col min="3" max="3" width="76.5703125" customWidth="1"/>
    <col min="4" max="4" width="13.85546875" style="16" customWidth="1"/>
    <col min="5" max="5" width="14.5703125" style="16" customWidth="1"/>
    <col min="6" max="6" width="14.140625" style="16" customWidth="1"/>
    <col min="7" max="7" width="13.28515625" style="17" customWidth="1"/>
    <col min="8" max="8" width="18.140625" style="17" customWidth="1"/>
    <col min="259" max="259" width="76.5703125" customWidth="1"/>
    <col min="260" max="260" width="13.85546875" customWidth="1"/>
    <col min="261" max="261" width="14.5703125" customWidth="1"/>
    <col min="262" max="262" width="14.140625" customWidth="1"/>
    <col min="263" max="263" width="13.28515625" customWidth="1"/>
    <col min="264" max="264" width="13.7109375" customWidth="1"/>
    <col min="515" max="515" width="76.5703125" customWidth="1"/>
    <col min="516" max="516" width="13.85546875" customWidth="1"/>
    <col min="517" max="517" width="14.5703125" customWidth="1"/>
    <col min="518" max="518" width="14.140625" customWidth="1"/>
    <col min="519" max="519" width="13.28515625" customWidth="1"/>
    <col min="520" max="520" width="13.7109375" customWidth="1"/>
    <col min="771" max="771" width="76.5703125" customWidth="1"/>
    <col min="772" max="772" width="13.85546875" customWidth="1"/>
    <col min="773" max="773" width="14.5703125" customWidth="1"/>
    <col min="774" max="774" width="14.140625" customWidth="1"/>
    <col min="775" max="775" width="13.28515625" customWidth="1"/>
    <col min="776" max="776" width="13.7109375" customWidth="1"/>
    <col min="1027" max="1027" width="76.5703125" customWidth="1"/>
    <col min="1028" max="1028" width="13.85546875" customWidth="1"/>
    <col min="1029" max="1029" width="14.5703125" customWidth="1"/>
    <col min="1030" max="1030" width="14.140625" customWidth="1"/>
    <col min="1031" max="1031" width="13.28515625" customWidth="1"/>
    <col min="1032" max="1032" width="13.7109375" customWidth="1"/>
    <col min="1283" max="1283" width="76.5703125" customWidth="1"/>
    <col min="1284" max="1284" width="13.85546875" customWidth="1"/>
    <col min="1285" max="1285" width="14.5703125" customWidth="1"/>
    <col min="1286" max="1286" width="14.140625" customWidth="1"/>
    <col min="1287" max="1287" width="13.28515625" customWidth="1"/>
    <col min="1288" max="1288" width="13.7109375" customWidth="1"/>
    <col min="1539" max="1539" width="76.5703125" customWidth="1"/>
    <col min="1540" max="1540" width="13.85546875" customWidth="1"/>
    <col min="1541" max="1541" width="14.5703125" customWidth="1"/>
    <col min="1542" max="1542" width="14.140625" customWidth="1"/>
    <col min="1543" max="1543" width="13.28515625" customWidth="1"/>
    <col min="1544" max="1544" width="13.7109375" customWidth="1"/>
    <col min="1795" max="1795" width="76.5703125" customWidth="1"/>
    <col min="1796" max="1796" width="13.85546875" customWidth="1"/>
    <col min="1797" max="1797" width="14.5703125" customWidth="1"/>
    <col min="1798" max="1798" width="14.140625" customWidth="1"/>
    <col min="1799" max="1799" width="13.28515625" customWidth="1"/>
    <col min="1800" max="1800" width="13.7109375" customWidth="1"/>
    <col min="2051" max="2051" width="76.5703125" customWidth="1"/>
    <col min="2052" max="2052" width="13.85546875" customWidth="1"/>
    <col min="2053" max="2053" width="14.5703125" customWidth="1"/>
    <col min="2054" max="2054" width="14.140625" customWidth="1"/>
    <col min="2055" max="2055" width="13.28515625" customWidth="1"/>
    <col min="2056" max="2056" width="13.7109375" customWidth="1"/>
    <col min="2307" max="2307" width="76.5703125" customWidth="1"/>
    <col min="2308" max="2308" width="13.85546875" customWidth="1"/>
    <col min="2309" max="2309" width="14.5703125" customWidth="1"/>
    <col min="2310" max="2310" width="14.140625" customWidth="1"/>
    <col min="2311" max="2311" width="13.28515625" customWidth="1"/>
    <col min="2312" max="2312" width="13.7109375" customWidth="1"/>
    <col min="2563" max="2563" width="76.5703125" customWidth="1"/>
    <col min="2564" max="2564" width="13.85546875" customWidth="1"/>
    <col min="2565" max="2565" width="14.5703125" customWidth="1"/>
    <col min="2566" max="2566" width="14.140625" customWidth="1"/>
    <col min="2567" max="2567" width="13.28515625" customWidth="1"/>
    <col min="2568" max="2568" width="13.7109375" customWidth="1"/>
    <col min="2819" max="2819" width="76.5703125" customWidth="1"/>
    <col min="2820" max="2820" width="13.85546875" customWidth="1"/>
    <col min="2821" max="2821" width="14.5703125" customWidth="1"/>
    <col min="2822" max="2822" width="14.140625" customWidth="1"/>
    <col min="2823" max="2823" width="13.28515625" customWidth="1"/>
    <col min="2824" max="2824" width="13.7109375" customWidth="1"/>
    <col min="3075" max="3075" width="76.5703125" customWidth="1"/>
    <col min="3076" max="3076" width="13.85546875" customWidth="1"/>
    <col min="3077" max="3077" width="14.5703125" customWidth="1"/>
    <col min="3078" max="3078" width="14.140625" customWidth="1"/>
    <col min="3079" max="3079" width="13.28515625" customWidth="1"/>
    <col min="3080" max="3080" width="13.7109375" customWidth="1"/>
    <col min="3331" max="3331" width="76.5703125" customWidth="1"/>
    <col min="3332" max="3332" width="13.85546875" customWidth="1"/>
    <col min="3333" max="3333" width="14.5703125" customWidth="1"/>
    <col min="3334" max="3334" width="14.140625" customWidth="1"/>
    <col min="3335" max="3335" width="13.28515625" customWidth="1"/>
    <col min="3336" max="3336" width="13.7109375" customWidth="1"/>
    <col min="3587" max="3587" width="76.5703125" customWidth="1"/>
    <col min="3588" max="3588" width="13.85546875" customWidth="1"/>
    <col min="3589" max="3589" width="14.5703125" customWidth="1"/>
    <col min="3590" max="3590" width="14.140625" customWidth="1"/>
    <col min="3591" max="3591" width="13.28515625" customWidth="1"/>
    <col min="3592" max="3592" width="13.7109375" customWidth="1"/>
    <col min="3843" max="3843" width="76.5703125" customWidth="1"/>
    <col min="3844" max="3844" width="13.85546875" customWidth="1"/>
    <col min="3845" max="3845" width="14.5703125" customWidth="1"/>
    <col min="3846" max="3846" width="14.140625" customWidth="1"/>
    <col min="3847" max="3847" width="13.28515625" customWidth="1"/>
    <col min="3848" max="3848" width="13.7109375" customWidth="1"/>
    <col min="4099" max="4099" width="76.5703125" customWidth="1"/>
    <col min="4100" max="4100" width="13.85546875" customWidth="1"/>
    <col min="4101" max="4101" width="14.5703125" customWidth="1"/>
    <col min="4102" max="4102" width="14.140625" customWidth="1"/>
    <col min="4103" max="4103" width="13.28515625" customWidth="1"/>
    <col min="4104" max="4104" width="13.7109375" customWidth="1"/>
    <col min="4355" max="4355" width="76.5703125" customWidth="1"/>
    <col min="4356" max="4356" width="13.85546875" customWidth="1"/>
    <col min="4357" max="4357" width="14.5703125" customWidth="1"/>
    <col min="4358" max="4358" width="14.140625" customWidth="1"/>
    <col min="4359" max="4359" width="13.28515625" customWidth="1"/>
    <col min="4360" max="4360" width="13.7109375" customWidth="1"/>
    <col min="4611" max="4611" width="76.5703125" customWidth="1"/>
    <col min="4612" max="4612" width="13.85546875" customWidth="1"/>
    <col min="4613" max="4613" width="14.5703125" customWidth="1"/>
    <col min="4614" max="4614" width="14.140625" customWidth="1"/>
    <col min="4615" max="4615" width="13.28515625" customWidth="1"/>
    <col min="4616" max="4616" width="13.7109375" customWidth="1"/>
    <col min="4867" max="4867" width="76.5703125" customWidth="1"/>
    <col min="4868" max="4868" width="13.85546875" customWidth="1"/>
    <col min="4869" max="4869" width="14.5703125" customWidth="1"/>
    <col min="4870" max="4870" width="14.140625" customWidth="1"/>
    <col min="4871" max="4871" width="13.28515625" customWidth="1"/>
    <col min="4872" max="4872" width="13.7109375" customWidth="1"/>
    <col min="5123" max="5123" width="76.5703125" customWidth="1"/>
    <col min="5124" max="5124" width="13.85546875" customWidth="1"/>
    <col min="5125" max="5125" width="14.5703125" customWidth="1"/>
    <col min="5126" max="5126" width="14.140625" customWidth="1"/>
    <col min="5127" max="5127" width="13.28515625" customWidth="1"/>
    <col min="5128" max="5128" width="13.7109375" customWidth="1"/>
    <col min="5379" max="5379" width="76.5703125" customWidth="1"/>
    <col min="5380" max="5380" width="13.85546875" customWidth="1"/>
    <col min="5381" max="5381" width="14.5703125" customWidth="1"/>
    <col min="5382" max="5382" width="14.140625" customWidth="1"/>
    <col min="5383" max="5383" width="13.28515625" customWidth="1"/>
    <col min="5384" max="5384" width="13.7109375" customWidth="1"/>
    <col min="5635" max="5635" width="76.5703125" customWidth="1"/>
    <col min="5636" max="5636" width="13.85546875" customWidth="1"/>
    <col min="5637" max="5637" width="14.5703125" customWidth="1"/>
    <col min="5638" max="5638" width="14.140625" customWidth="1"/>
    <col min="5639" max="5639" width="13.28515625" customWidth="1"/>
    <col min="5640" max="5640" width="13.7109375" customWidth="1"/>
    <col min="5891" max="5891" width="76.5703125" customWidth="1"/>
    <col min="5892" max="5892" width="13.85546875" customWidth="1"/>
    <col min="5893" max="5893" width="14.5703125" customWidth="1"/>
    <col min="5894" max="5894" width="14.140625" customWidth="1"/>
    <col min="5895" max="5895" width="13.28515625" customWidth="1"/>
    <col min="5896" max="5896" width="13.7109375" customWidth="1"/>
    <col min="6147" max="6147" width="76.5703125" customWidth="1"/>
    <col min="6148" max="6148" width="13.85546875" customWidth="1"/>
    <col min="6149" max="6149" width="14.5703125" customWidth="1"/>
    <col min="6150" max="6150" width="14.140625" customWidth="1"/>
    <col min="6151" max="6151" width="13.28515625" customWidth="1"/>
    <col min="6152" max="6152" width="13.7109375" customWidth="1"/>
    <col min="6403" max="6403" width="76.5703125" customWidth="1"/>
    <col min="6404" max="6404" width="13.85546875" customWidth="1"/>
    <col min="6405" max="6405" width="14.5703125" customWidth="1"/>
    <col min="6406" max="6406" width="14.140625" customWidth="1"/>
    <col min="6407" max="6407" width="13.28515625" customWidth="1"/>
    <col min="6408" max="6408" width="13.7109375" customWidth="1"/>
    <col min="6659" max="6659" width="76.5703125" customWidth="1"/>
    <col min="6660" max="6660" width="13.85546875" customWidth="1"/>
    <col min="6661" max="6661" width="14.5703125" customWidth="1"/>
    <col min="6662" max="6662" width="14.140625" customWidth="1"/>
    <col min="6663" max="6663" width="13.28515625" customWidth="1"/>
    <col min="6664" max="6664" width="13.7109375" customWidth="1"/>
    <col min="6915" max="6915" width="76.5703125" customWidth="1"/>
    <col min="6916" max="6916" width="13.85546875" customWidth="1"/>
    <col min="6917" max="6917" width="14.5703125" customWidth="1"/>
    <col min="6918" max="6918" width="14.140625" customWidth="1"/>
    <col min="6919" max="6919" width="13.28515625" customWidth="1"/>
    <col min="6920" max="6920" width="13.7109375" customWidth="1"/>
    <col min="7171" max="7171" width="76.5703125" customWidth="1"/>
    <col min="7172" max="7172" width="13.85546875" customWidth="1"/>
    <col min="7173" max="7173" width="14.5703125" customWidth="1"/>
    <col min="7174" max="7174" width="14.140625" customWidth="1"/>
    <col min="7175" max="7175" width="13.28515625" customWidth="1"/>
    <col min="7176" max="7176" width="13.7109375" customWidth="1"/>
    <col min="7427" max="7427" width="76.5703125" customWidth="1"/>
    <col min="7428" max="7428" width="13.85546875" customWidth="1"/>
    <col min="7429" max="7429" width="14.5703125" customWidth="1"/>
    <col min="7430" max="7430" width="14.140625" customWidth="1"/>
    <col min="7431" max="7431" width="13.28515625" customWidth="1"/>
    <col min="7432" max="7432" width="13.7109375" customWidth="1"/>
    <col min="7683" max="7683" width="76.5703125" customWidth="1"/>
    <col min="7684" max="7684" width="13.85546875" customWidth="1"/>
    <col min="7685" max="7685" width="14.5703125" customWidth="1"/>
    <col min="7686" max="7686" width="14.140625" customWidth="1"/>
    <col min="7687" max="7687" width="13.28515625" customWidth="1"/>
    <col min="7688" max="7688" width="13.7109375" customWidth="1"/>
    <col min="7939" max="7939" width="76.5703125" customWidth="1"/>
    <col min="7940" max="7940" width="13.85546875" customWidth="1"/>
    <col min="7941" max="7941" width="14.5703125" customWidth="1"/>
    <col min="7942" max="7942" width="14.140625" customWidth="1"/>
    <col min="7943" max="7943" width="13.28515625" customWidth="1"/>
    <col min="7944" max="7944" width="13.7109375" customWidth="1"/>
    <col min="8195" max="8195" width="76.5703125" customWidth="1"/>
    <col min="8196" max="8196" width="13.85546875" customWidth="1"/>
    <col min="8197" max="8197" width="14.5703125" customWidth="1"/>
    <col min="8198" max="8198" width="14.140625" customWidth="1"/>
    <col min="8199" max="8199" width="13.28515625" customWidth="1"/>
    <col min="8200" max="8200" width="13.7109375" customWidth="1"/>
    <col min="8451" max="8451" width="76.5703125" customWidth="1"/>
    <col min="8452" max="8452" width="13.85546875" customWidth="1"/>
    <col min="8453" max="8453" width="14.5703125" customWidth="1"/>
    <col min="8454" max="8454" width="14.140625" customWidth="1"/>
    <col min="8455" max="8455" width="13.28515625" customWidth="1"/>
    <col min="8456" max="8456" width="13.7109375" customWidth="1"/>
    <col min="8707" max="8707" width="76.5703125" customWidth="1"/>
    <col min="8708" max="8708" width="13.85546875" customWidth="1"/>
    <col min="8709" max="8709" width="14.5703125" customWidth="1"/>
    <col min="8710" max="8710" width="14.140625" customWidth="1"/>
    <col min="8711" max="8711" width="13.28515625" customWidth="1"/>
    <col min="8712" max="8712" width="13.7109375" customWidth="1"/>
    <col min="8963" max="8963" width="76.5703125" customWidth="1"/>
    <col min="8964" max="8964" width="13.85546875" customWidth="1"/>
    <col min="8965" max="8965" width="14.5703125" customWidth="1"/>
    <col min="8966" max="8966" width="14.140625" customWidth="1"/>
    <col min="8967" max="8967" width="13.28515625" customWidth="1"/>
    <col min="8968" max="8968" width="13.7109375" customWidth="1"/>
    <col min="9219" max="9219" width="76.5703125" customWidth="1"/>
    <col min="9220" max="9220" width="13.85546875" customWidth="1"/>
    <col min="9221" max="9221" width="14.5703125" customWidth="1"/>
    <col min="9222" max="9222" width="14.140625" customWidth="1"/>
    <col min="9223" max="9223" width="13.28515625" customWidth="1"/>
    <col min="9224" max="9224" width="13.7109375" customWidth="1"/>
    <col min="9475" max="9475" width="76.5703125" customWidth="1"/>
    <col min="9476" max="9476" width="13.85546875" customWidth="1"/>
    <col min="9477" max="9477" width="14.5703125" customWidth="1"/>
    <col min="9478" max="9478" width="14.140625" customWidth="1"/>
    <col min="9479" max="9479" width="13.28515625" customWidth="1"/>
    <col min="9480" max="9480" width="13.7109375" customWidth="1"/>
    <col min="9731" max="9731" width="76.5703125" customWidth="1"/>
    <col min="9732" max="9732" width="13.85546875" customWidth="1"/>
    <col min="9733" max="9733" width="14.5703125" customWidth="1"/>
    <col min="9734" max="9734" width="14.140625" customWidth="1"/>
    <col min="9735" max="9735" width="13.28515625" customWidth="1"/>
    <col min="9736" max="9736" width="13.7109375" customWidth="1"/>
    <col min="9987" max="9987" width="76.5703125" customWidth="1"/>
    <col min="9988" max="9988" width="13.85546875" customWidth="1"/>
    <col min="9989" max="9989" width="14.5703125" customWidth="1"/>
    <col min="9990" max="9990" width="14.140625" customWidth="1"/>
    <col min="9991" max="9991" width="13.28515625" customWidth="1"/>
    <col min="9992" max="9992" width="13.7109375" customWidth="1"/>
    <col min="10243" max="10243" width="76.5703125" customWidth="1"/>
    <col min="10244" max="10244" width="13.85546875" customWidth="1"/>
    <col min="10245" max="10245" width="14.5703125" customWidth="1"/>
    <col min="10246" max="10246" width="14.140625" customWidth="1"/>
    <col min="10247" max="10247" width="13.28515625" customWidth="1"/>
    <col min="10248" max="10248" width="13.7109375" customWidth="1"/>
    <col min="10499" max="10499" width="76.5703125" customWidth="1"/>
    <col min="10500" max="10500" width="13.85546875" customWidth="1"/>
    <col min="10501" max="10501" width="14.5703125" customWidth="1"/>
    <col min="10502" max="10502" width="14.140625" customWidth="1"/>
    <col min="10503" max="10503" width="13.28515625" customWidth="1"/>
    <col min="10504" max="10504" width="13.7109375" customWidth="1"/>
    <col min="10755" max="10755" width="76.5703125" customWidth="1"/>
    <col min="10756" max="10756" width="13.85546875" customWidth="1"/>
    <col min="10757" max="10757" width="14.5703125" customWidth="1"/>
    <col min="10758" max="10758" width="14.140625" customWidth="1"/>
    <col min="10759" max="10759" width="13.28515625" customWidth="1"/>
    <col min="10760" max="10760" width="13.7109375" customWidth="1"/>
    <col min="11011" max="11011" width="76.5703125" customWidth="1"/>
    <col min="11012" max="11012" width="13.85546875" customWidth="1"/>
    <col min="11013" max="11013" width="14.5703125" customWidth="1"/>
    <col min="11014" max="11014" width="14.140625" customWidth="1"/>
    <col min="11015" max="11015" width="13.28515625" customWidth="1"/>
    <col min="11016" max="11016" width="13.7109375" customWidth="1"/>
    <col min="11267" max="11267" width="76.5703125" customWidth="1"/>
    <col min="11268" max="11268" width="13.85546875" customWidth="1"/>
    <col min="11269" max="11269" width="14.5703125" customWidth="1"/>
    <col min="11270" max="11270" width="14.140625" customWidth="1"/>
    <col min="11271" max="11271" width="13.28515625" customWidth="1"/>
    <col min="11272" max="11272" width="13.7109375" customWidth="1"/>
    <col min="11523" max="11523" width="76.5703125" customWidth="1"/>
    <col min="11524" max="11524" width="13.85546875" customWidth="1"/>
    <col min="11525" max="11525" width="14.5703125" customWidth="1"/>
    <col min="11526" max="11526" width="14.140625" customWidth="1"/>
    <col min="11527" max="11527" width="13.28515625" customWidth="1"/>
    <col min="11528" max="11528" width="13.7109375" customWidth="1"/>
    <col min="11779" max="11779" width="76.5703125" customWidth="1"/>
    <col min="11780" max="11780" width="13.85546875" customWidth="1"/>
    <col min="11781" max="11781" width="14.5703125" customWidth="1"/>
    <col min="11782" max="11782" width="14.140625" customWidth="1"/>
    <col min="11783" max="11783" width="13.28515625" customWidth="1"/>
    <col min="11784" max="11784" width="13.7109375" customWidth="1"/>
    <col min="12035" max="12035" width="76.5703125" customWidth="1"/>
    <col min="12036" max="12036" width="13.85546875" customWidth="1"/>
    <col min="12037" max="12037" width="14.5703125" customWidth="1"/>
    <col min="12038" max="12038" width="14.140625" customWidth="1"/>
    <col min="12039" max="12039" width="13.28515625" customWidth="1"/>
    <col min="12040" max="12040" width="13.7109375" customWidth="1"/>
    <col min="12291" max="12291" width="76.5703125" customWidth="1"/>
    <col min="12292" max="12292" width="13.85546875" customWidth="1"/>
    <col min="12293" max="12293" width="14.5703125" customWidth="1"/>
    <col min="12294" max="12294" width="14.140625" customWidth="1"/>
    <col min="12295" max="12295" width="13.28515625" customWidth="1"/>
    <col min="12296" max="12296" width="13.7109375" customWidth="1"/>
    <col min="12547" max="12547" width="76.5703125" customWidth="1"/>
    <col min="12548" max="12548" width="13.85546875" customWidth="1"/>
    <col min="12549" max="12549" width="14.5703125" customWidth="1"/>
    <col min="12550" max="12550" width="14.140625" customWidth="1"/>
    <col min="12551" max="12551" width="13.28515625" customWidth="1"/>
    <col min="12552" max="12552" width="13.7109375" customWidth="1"/>
    <col min="12803" max="12803" width="76.5703125" customWidth="1"/>
    <col min="12804" max="12804" width="13.85546875" customWidth="1"/>
    <col min="12805" max="12805" width="14.5703125" customWidth="1"/>
    <col min="12806" max="12806" width="14.140625" customWidth="1"/>
    <col min="12807" max="12807" width="13.28515625" customWidth="1"/>
    <col min="12808" max="12808" width="13.7109375" customWidth="1"/>
    <col min="13059" max="13059" width="76.5703125" customWidth="1"/>
    <col min="13060" max="13060" width="13.85546875" customWidth="1"/>
    <col min="13061" max="13061" width="14.5703125" customWidth="1"/>
    <col min="13062" max="13062" width="14.140625" customWidth="1"/>
    <col min="13063" max="13063" width="13.28515625" customWidth="1"/>
    <col min="13064" max="13064" width="13.7109375" customWidth="1"/>
    <col min="13315" max="13315" width="76.5703125" customWidth="1"/>
    <col min="13316" max="13316" width="13.85546875" customWidth="1"/>
    <col min="13317" max="13317" width="14.5703125" customWidth="1"/>
    <col min="13318" max="13318" width="14.140625" customWidth="1"/>
    <col min="13319" max="13319" width="13.28515625" customWidth="1"/>
    <col min="13320" max="13320" width="13.7109375" customWidth="1"/>
    <col min="13571" max="13571" width="76.5703125" customWidth="1"/>
    <col min="13572" max="13572" width="13.85546875" customWidth="1"/>
    <col min="13573" max="13573" width="14.5703125" customWidth="1"/>
    <col min="13574" max="13574" width="14.140625" customWidth="1"/>
    <col min="13575" max="13575" width="13.28515625" customWidth="1"/>
    <col min="13576" max="13576" width="13.7109375" customWidth="1"/>
    <col min="13827" max="13827" width="76.5703125" customWidth="1"/>
    <col min="13828" max="13828" width="13.85546875" customWidth="1"/>
    <col min="13829" max="13829" width="14.5703125" customWidth="1"/>
    <col min="13830" max="13830" width="14.140625" customWidth="1"/>
    <col min="13831" max="13831" width="13.28515625" customWidth="1"/>
    <col min="13832" max="13832" width="13.7109375" customWidth="1"/>
    <col min="14083" max="14083" width="76.5703125" customWidth="1"/>
    <col min="14084" max="14084" width="13.85546875" customWidth="1"/>
    <col min="14085" max="14085" width="14.5703125" customWidth="1"/>
    <col min="14086" max="14086" width="14.140625" customWidth="1"/>
    <col min="14087" max="14087" width="13.28515625" customWidth="1"/>
    <col min="14088" max="14088" width="13.7109375" customWidth="1"/>
    <col min="14339" max="14339" width="76.5703125" customWidth="1"/>
    <col min="14340" max="14340" width="13.85546875" customWidth="1"/>
    <col min="14341" max="14341" width="14.5703125" customWidth="1"/>
    <col min="14342" max="14342" width="14.140625" customWidth="1"/>
    <col min="14343" max="14343" width="13.28515625" customWidth="1"/>
    <col min="14344" max="14344" width="13.7109375" customWidth="1"/>
    <col min="14595" max="14595" width="76.5703125" customWidth="1"/>
    <col min="14596" max="14596" width="13.85546875" customWidth="1"/>
    <col min="14597" max="14597" width="14.5703125" customWidth="1"/>
    <col min="14598" max="14598" width="14.140625" customWidth="1"/>
    <col min="14599" max="14599" width="13.28515625" customWidth="1"/>
    <col min="14600" max="14600" width="13.7109375" customWidth="1"/>
    <col min="14851" max="14851" width="76.5703125" customWidth="1"/>
    <col min="14852" max="14852" width="13.85546875" customWidth="1"/>
    <col min="14853" max="14853" width="14.5703125" customWidth="1"/>
    <col min="14854" max="14854" width="14.140625" customWidth="1"/>
    <col min="14855" max="14855" width="13.28515625" customWidth="1"/>
    <col min="14856" max="14856" width="13.7109375" customWidth="1"/>
    <col min="15107" max="15107" width="76.5703125" customWidth="1"/>
    <col min="15108" max="15108" width="13.85546875" customWidth="1"/>
    <col min="15109" max="15109" width="14.5703125" customWidth="1"/>
    <col min="15110" max="15110" width="14.140625" customWidth="1"/>
    <col min="15111" max="15111" width="13.28515625" customWidth="1"/>
    <col min="15112" max="15112" width="13.7109375" customWidth="1"/>
    <col min="15363" max="15363" width="76.5703125" customWidth="1"/>
    <col min="15364" max="15364" width="13.85546875" customWidth="1"/>
    <col min="15365" max="15365" width="14.5703125" customWidth="1"/>
    <col min="15366" max="15366" width="14.140625" customWidth="1"/>
    <col min="15367" max="15367" width="13.28515625" customWidth="1"/>
    <col min="15368" max="15368" width="13.7109375" customWidth="1"/>
    <col min="15619" max="15619" width="76.5703125" customWidth="1"/>
    <col min="15620" max="15620" width="13.85546875" customWidth="1"/>
    <col min="15621" max="15621" width="14.5703125" customWidth="1"/>
    <col min="15622" max="15622" width="14.140625" customWidth="1"/>
    <col min="15623" max="15623" width="13.28515625" customWidth="1"/>
    <col min="15624" max="15624" width="13.7109375" customWidth="1"/>
    <col min="15875" max="15875" width="76.5703125" customWidth="1"/>
    <col min="15876" max="15876" width="13.85546875" customWidth="1"/>
    <col min="15877" max="15877" width="14.5703125" customWidth="1"/>
    <col min="15878" max="15878" width="14.140625" customWidth="1"/>
    <col min="15879" max="15879" width="13.28515625" customWidth="1"/>
    <col min="15880" max="15880" width="13.7109375" customWidth="1"/>
    <col min="16131" max="16131" width="76.5703125" customWidth="1"/>
    <col min="16132" max="16132" width="13.85546875" customWidth="1"/>
    <col min="16133" max="16133" width="14.5703125" customWidth="1"/>
    <col min="16134" max="16134" width="14.140625" customWidth="1"/>
    <col min="16135" max="16135" width="13.28515625" customWidth="1"/>
    <col min="16136" max="16136" width="13.7109375" customWidth="1"/>
  </cols>
  <sheetData>
    <row r="1" spans="2:8" s="83" customFormat="1" ht="27.75" customHeight="1" thickBot="1" x14ac:dyDescent="0.35">
      <c r="B1" s="84"/>
      <c r="C1" s="118" t="s">
        <v>746</v>
      </c>
      <c r="D1" s="118"/>
      <c r="E1" s="118"/>
      <c r="F1" s="118"/>
      <c r="G1" s="118"/>
      <c r="H1" s="118"/>
    </row>
    <row r="2" spans="2:8" ht="37.5" customHeight="1" x14ac:dyDescent="0.3">
      <c r="B2" s="71"/>
      <c r="C2" s="49" t="s">
        <v>1</v>
      </c>
      <c r="D2" s="50" t="s">
        <v>2</v>
      </c>
      <c r="E2" s="50" t="s">
        <v>3</v>
      </c>
      <c r="F2" s="51" t="s">
        <v>4</v>
      </c>
      <c r="G2" s="52" t="s">
        <v>5</v>
      </c>
      <c r="H2" s="53" t="s">
        <v>6</v>
      </c>
    </row>
    <row r="3" spans="2:8" ht="20.25" customHeight="1" x14ac:dyDescent="0.35">
      <c r="B3" s="63" t="s">
        <v>731</v>
      </c>
      <c r="C3" s="119" t="s">
        <v>728</v>
      </c>
      <c r="D3" s="119"/>
      <c r="E3" s="119"/>
      <c r="F3" s="119"/>
      <c r="G3" s="119"/>
      <c r="H3" s="120"/>
    </row>
    <row r="4" spans="2:8" x14ac:dyDescent="0.25">
      <c r="B4" s="63">
        <v>1</v>
      </c>
      <c r="C4" s="2" t="s">
        <v>7</v>
      </c>
      <c r="D4" s="3">
        <v>173537</v>
      </c>
      <c r="E4" s="3">
        <v>3700</v>
      </c>
      <c r="F4" s="3">
        <v>177237</v>
      </c>
      <c r="G4" s="6">
        <v>43191</v>
      </c>
      <c r="H4" s="54">
        <v>43405</v>
      </c>
    </row>
    <row r="5" spans="2:8" x14ac:dyDescent="0.25">
      <c r="B5" s="63">
        <v>2</v>
      </c>
      <c r="C5" s="2" t="s">
        <v>8</v>
      </c>
      <c r="D5" s="3">
        <v>815273</v>
      </c>
      <c r="E5" s="3">
        <v>17384</v>
      </c>
      <c r="F5" s="3">
        <v>832657</v>
      </c>
      <c r="G5" s="4">
        <v>41760</v>
      </c>
      <c r="H5" s="55">
        <v>42064</v>
      </c>
    </row>
    <row r="6" spans="2:8" x14ac:dyDescent="0.25">
      <c r="B6" s="63">
        <v>3</v>
      </c>
      <c r="C6" s="2" t="s">
        <v>9</v>
      </c>
      <c r="D6" s="3">
        <v>656166</v>
      </c>
      <c r="E6" s="3">
        <v>13991</v>
      </c>
      <c r="F6" s="3">
        <v>670157</v>
      </c>
      <c r="G6" s="4">
        <v>41760</v>
      </c>
      <c r="H6" s="55">
        <v>42036</v>
      </c>
    </row>
    <row r="7" spans="2:8" x14ac:dyDescent="0.25">
      <c r="B7" s="63">
        <v>4</v>
      </c>
      <c r="C7" s="2" t="s">
        <v>10</v>
      </c>
      <c r="D7" s="3">
        <v>83012</v>
      </c>
      <c r="E7" s="3">
        <v>1770</v>
      </c>
      <c r="F7" s="3">
        <v>84782</v>
      </c>
      <c r="G7" s="4">
        <v>41760</v>
      </c>
      <c r="H7" s="55">
        <v>42036</v>
      </c>
    </row>
    <row r="8" spans="2:8" x14ac:dyDescent="0.25">
      <c r="B8" s="63">
        <v>5</v>
      </c>
      <c r="C8" s="2" t="s">
        <v>11</v>
      </c>
      <c r="D8" s="3">
        <v>2523374</v>
      </c>
      <c r="E8" s="3">
        <v>53805</v>
      </c>
      <c r="F8" s="3">
        <v>2577179</v>
      </c>
      <c r="G8" s="4">
        <v>42430</v>
      </c>
      <c r="H8" s="55">
        <v>42856</v>
      </c>
    </row>
    <row r="9" spans="2:8" x14ac:dyDescent="0.25">
      <c r="B9" s="63">
        <v>6</v>
      </c>
      <c r="C9" s="2" t="s">
        <v>12</v>
      </c>
      <c r="D9" s="3">
        <v>2374236</v>
      </c>
      <c r="E9" s="3">
        <v>50625</v>
      </c>
      <c r="F9" s="3">
        <v>2424861</v>
      </c>
      <c r="G9" s="4">
        <v>41913</v>
      </c>
      <c r="H9" s="55">
        <v>42156</v>
      </c>
    </row>
    <row r="10" spans="2:8" x14ac:dyDescent="0.25">
      <c r="B10" s="63">
        <v>7</v>
      </c>
      <c r="C10" s="2" t="s">
        <v>13</v>
      </c>
      <c r="D10" s="3">
        <v>5285</v>
      </c>
      <c r="E10" s="3">
        <v>113</v>
      </c>
      <c r="F10" s="3">
        <v>5398</v>
      </c>
      <c r="G10" s="4">
        <v>41548</v>
      </c>
      <c r="H10" s="55">
        <v>42522</v>
      </c>
    </row>
    <row r="11" spans="2:8" x14ac:dyDescent="0.25">
      <c r="B11" s="63">
        <v>8</v>
      </c>
      <c r="C11" s="2" t="s">
        <v>14</v>
      </c>
      <c r="D11" s="3">
        <v>93023</v>
      </c>
      <c r="E11" s="3">
        <v>1983</v>
      </c>
      <c r="F11" s="3">
        <v>95006</v>
      </c>
      <c r="G11" s="6">
        <v>42309</v>
      </c>
      <c r="H11" s="54">
        <v>43466</v>
      </c>
    </row>
    <row r="12" spans="2:8" x14ac:dyDescent="0.25">
      <c r="B12" s="63">
        <v>9</v>
      </c>
      <c r="C12" s="2" t="s">
        <v>15</v>
      </c>
      <c r="D12" s="3">
        <v>220333</v>
      </c>
      <c r="E12" s="3">
        <v>4698</v>
      </c>
      <c r="F12" s="3">
        <v>225031</v>
      </c>
      <c r="G12" s="34"/>
      <c r="H12" s="56" t="s">
        <v>16</v>
      </c>
    </row>
    <row r="13" spans="2:8" x14ac:dyDescent="0.25">
      <c r="B13" s="63">
        <v>10</v>
      </c>
      <c r="C13" s="2" t="s">
        <v>17</v>
      </c>
      <c r="D13" s="3">
        <v>7446366</v>
      </c>
      <c r="E13" s="3">
        <v>158775</v>
      </c>
      <c r="F13" s="3">
        <v>7605141</v>
      </c>
      <c r="G13" s="6">
        <v>42430</v>
      </c>
      <c r="H13" s="54">
        <v>43497</v>
      </c>
    </row>
    <row r="14" spans="2:8" ht="30" x14ac:dyDescent="0.25">
      <c r="B14" s="63">
        <v>11</v>
      </c>
      <c r="C14" s="2" t="s">
        <v>18</v>
      </c>
      <c r="D14" s="3">
        <v>131143</v>
      </c>
      <c r="E14" s="3">
        <v>2796</v>
      </c>
      <c r="F14" s="3">
        <v>133939</v>
      </c>
      <c r="G14" s="6">
        <v>42522</v>
      </c>
      <c r="H14" s="57">
        <v>43542</v>
      </c>
    </row>
    <row r="15" spans="2:8" x14ac:dyDescent="0.25">
      <c r="B15" s="63">
        <v>12</v>
      </c>
      <c r="C15" s="2" t="s">
        <v>19</v>
      </c>
      <c r="D15" s="3">
        <v>16409</v>
      </c>
      <c r="E15" s="3">
        <v>350</v>
      </c>
      <c r="F15" s="3">
        <v>16759</v>
      </c>
      <c r="G15" s="4">
        <v>42278</v>
      </c>
      <c r="H15" s="55">
        <v>42522</v>
      </c>
    </row>
    <row r="16" spans="2:8" x14ac:dyDescent="0.25">
      <c r="B16" s="63">
        <v>13</v>
      </c>
      <c r="C16" s="2" t="s">
        <v>20</v>
      </c>
      <c r="D16" s="3">
        <v>1144151</v>
      </c>
      <c r="E16" s="3">
        <v>24396</v>
      </c>
      <c r="F16" s="3">
        <v>1168547</v>
      </c>
      <c r="G16" s="8">
        <v>42125</v>
      </c>
      <c r="H16" s="55">
        <v>42614</v>
      </c>
    </row>
    <row r="17" spans="2:8" ht="30" x14ac:dyDescent="0.25">
      <c r="B17" s="63">
        <v>14</v>
      </c>
      <c r="C17" s="2" t="s">
        <v>21</v>
      </c>
      <c r="D17" s="3">
        <v>501299</v>
      </c>
      <c r="E17" s="3">
        <v>10689</v>
      </c>
      <c r="F17" s="3">
        <v>511988</v>
      </c>
      <c r="G17" s="4">
        <v>42156</v>
      </c>
      <c r="H17" s="58" t="s">
        <v>22</v>
      </c>
    </row>
    <row r="18" spans="2:8" ht="30" x14ac:dyDescent="0.25">
      <c r="B18" s="63">
        <v>15</v>
      </c>
      <c r="C18" s="2" t="s">
        <v>23</v>
      </c>
      <c r="D18" s="3">
        <v>730173</v>
      </c>
      <c r="E18" s="3">
        <v>15569</v>
      </c>
      <c r="F18" s="3">
        <v>745742</v>
      </c>
      <c r="G18" s="4">
        <v>42552</v>
      </c>
      <c r="H18" s="55">
        <v>43009</v>
      </c>
    </row>
    <row r="19" spans="2:8" x14ac:dyDescent="0.25">
      <c r="B19" s="63">
        <v>16</v>
      </c>
      <c r="C19" s="2" t="s">
        <v>24</v>
      </c>
      <c r="D19" s="3">
        <v>808573</v>
      </c>
      <c r="E19" s="3">
        <v>17241</v>
      </c>
      <c r="F19" s="3">
        <v>825814</v>
      </c>
      <c r="G19" s="4">
        <v>41760</v>
      </c>
      <c r="H19" s="55">
        <v>43221</v>
      </c>
    </row>
    <row r="20" spans="2:8" x14ac:dyDescent="0.25">
      <c r="B20" s="63">
        <v>17</v>
      </c>
      <c r="C20" s="2" t="s">
        <v>25</v>
      </c>
      <c r="D20" s="3">
        <v>7463</v>
      </c>
      <c r="E20" s="3">
        <v>159</v>
      </c>
      <c r="F20" s="3">
        <v>7622</v>
      </c>
      <c r="G20" s="5"/>
      <c r="H20" s="56" t="s">
        <v>16</v>
      </c>
    </row>
    <row r="21" spans="2:8" ht="45" x14ac:dyDescent="0.25">
      <c r="B21" s="63">
        <v>18</v>
      </c>
      <c r="C21" s="2" t="s">
        <v>26</v>
      </c>
      <c r="D21" s="3">
        <v>646616</v>
      </c>
      <c r="E21" s="3">
        <v>13788</v>
      </c>
      <c r="F21" s="3">
        <v>660404</v>
      </c>
      <c r="G21" s="4">
        <v>41760</v>
      </c>
      <c r="H21" s="55">
        <v>42856</v>
      </c>
    </row>
    <row r="22" spans="2:8" ht="30" x14ac:dyDescent="0.25">
      <c r="B22" s="63">
        <v>19</v>
      </c>
      <c r="C22" s="2" t="s">
        <v>27</v>
      </c>
      <c r="D22" s="3">
        <v>571460</v>
      </c>
      <c r="E22" s="3">
        <v>12185</v>
      </c>
      <c r="F22" s="3">
        <v>583645</v>
      </c>
      <c r="G22" s="6">
        <v>42401</v>
      </c>
      <c r="H22" s="54">
        <v>43952</v>
      </c>
    </row>
    <row r="23" spans="2:8" ht="30" x14ac:dyDescent="0.25">
      <c r="B23" s="63">
        <v>20</v>
      </c>
      <c r="C23" s="2" t="s">
        <v>28</v>
      </c>
      <c r="D23" s="3">
        <v>511868</v>
      </c>
      <c r="E23" s="3">
        <v>10914</v>
      </c>
      <c r="F23" s="3">
        <v>522782</v>
      </c>
      <c r="G23" s="6">
        <v>42461</v>
      </c>
      <c r="H23" s="59" t="s">
        <v>29</v>
      </c>
    </row>
    <row r="24" spans="2:8" x14ac:dyDescent="0.25">
      <c r="B24" s="63">
        <v>21</v>
      </c>
      <c r="C24" s="2" t="s">
        <v>30</v>
      </c>
      <c r="D24" s="3">
        <v>363703</v>
      </c>
      <c r="E24" s="3">
        <v>7755</v>
      </c>
      <c r="F24" s="3">
        <v>371458</v>
      </c>
      <c r="G24" s="4">
        <v>42552</v>
      </c>
      <c r="H24" s="60" t="s">
        <v>22</v>
      </c>
    </row>
    <row r="25" spans="2:8" x14ac:dyDescent="0.25">
      <c r="B25" s="63">
        <v>22</v>
      </c>
      <c r="C25" s="2" t="s">
        <v>31</v>
      </c>
      <c r="D25" s="3">
        <v>88281</v>
      </c>
      <c r="E25" s="3">
        <v>1882</v>
      </c>
      <c r="F25" s="3">
        <v>90163</v>
      </c>
      <c r="G25" s="4">
        <v>41699</v>
      </c>
      <c r="H25" s="55">
        <v>42278</v>
      </c>
    </row>
    <row r="26" spans="2:8" x14ac:dyDescent="0.25">
      <c r="B26" s="63">
        <v>23</v>
      </c>
      <c r="C26" s="2" t="s">
        <v>32</v>
      </c>
      <c r="D26" s="3">
        <v>12402</v>
      </c>
      <c r="E26" s="3">
        <v>264</v>
      </c>
      <c r="F26" s="3">
        <v>12666</v>
      </c>
      <c r="G26" s="4">
        <v>42887</v>
      </c>
      <c r="H26" s="55">
        <v>43070</v>
      </c>
    </row>
    <row r="27" spans="2:8" x14ac:dyDescent="0.25">
      <c r="B27" s="63">
        <v>24</v>
      </c>
      <c r="C27" s="2" t="s">
        <v>33</v>
      </c>
      <c r="D27" s="3">
        <v>2148968</v>
      </c>
      <c r="E27" s="3">
        <v>45821</v>
      </c>
      <c r="F27" s="3">
        <v>2194789</v>
      </c>
      <c r="G27" s="4">
        <v>42125</v>
      </c>
      <c r="H27" s="60" t="s">
        <v>22</v>
      </c>
    </row>
    <row r="28" spans="2:8" x14ac:dyDescent="0.25">
      <c r="B28" s="63">
        <v>25</v>
      </c>
      <c r="C28" s="2" t="s">
        <v>34</v>
      </c>
      <c r="D28" s="3">
        <v>990661</v>
      </c>
      <c r="E28" s="3">
        <v>21123</v>
      </c>
      <c r="F28" s="3">
        <v>1011784</v>
      </c>
      <c r="G28" s="4">
        <v>42125</v>
      </c>
      <c r="H28" s="55">
        <v>43586</v>
      </c>
    </row>
    <row r="29" spans="2:8" x14ac:dyDescent="0.25">
      <c r="B29" s="63">
        <v>26</v>
      </c>
      <c r="C29" s="2" t="s">
        <v>35</v>
      </c>
      <c r="D29" s="3">
        <v>381101</v>
      </c>
      <c r="E29" s="3">
        <v>8126</v>
      </c>
      <c r="F29" s="3">
        <v>389227</v>
      </c>
      <c r="G29" s="4">
        <v>41671</v>
      </c>
      <c r="H29" s="55">
        <v>42522</v>
      </c>
    </row>
    <row r="30" spans="2:8" ht="60" x14ac:dyDescent="0.25">
      <c r="B30" s="63">
        <v>27</v>
      </c>
      <c r="C30" s="2" t="s">
        <v>36</v>
      </c>
      <c r="D30" s="3">
        <v>609814</v>
      </c>
      <c r="E30" s="3">
        <v>13003</v>
      </c>
      <c r="F30" s="3">
        <v>622817</v>
      </c>
      <c r="G30" s="4">
        <v>42248</v>
      </c>
      <c r="H30" s="55">
        <v>42795</v>
      </c>
    </row>
    <row r="31" spans="2:8" x14ac:dyDescent="0.25">
      <c r="B31" s="63">
        <v>28</v>
      </c>
      <c r="C31" s="2" t="s">
        <v>37</v>
      </c>
      <c r="D31" s="3">
        <v>0</v>
      </c>
      <c r="E31" s="3">
        <v>0</v>
      </c>
      <c r="F31" s="3"/>
      <c r="G31" s="4">
        <v>42036</v>
      </c>
      <c r="H31" s="55">
        <v>42856</v>
      </c>
    </row>
    <row r="32" spans="2:8" x14ac:dyDescent="0.25">
      <c r="B32" s="63">
        <v>29</v>
      </c>
      <c r="C32" s="2" t="s">
        <v>38</v>
      </c>
      <c r="D32" s="3">
        <v>0</v>
      </c>
      <c r="E32" s="3">
        <v>0</v>
      </c>
      <c r="F32" s="3"/>
      <c r="G32" s="4">
        <v>43160</v>
      </c>
      <c r="H32" s="60" t="s">
        <v>22</v>
      </c>
    </row>
    <row r="33" spans="2:8" x14ac:dyDescent="0.25">
      <c r="B33" s="63">
        <v>30</v>
      </c>
      <c r="C33" s="2" t="s">
        <v>39</v>
      </c>
      <c r="D33" s="3">
        <v>0</v>
      </c>
      <c r="E33" s="3">
        <v>0</v>
      </c>
      <c r="F33" s="3"/>
      <c r="G33" s="5"/>
      <c r="H33" s="56" t="s">
        <v>16</v>
      </c>
    </row>
    <row r="34" spans="2:8" ht="30" x14ac:dyDescent="0.25">
      <c r="B34" s="63">
        <v>31</v>
      </c>
      <c r="C34" s="2" t="s">
        <v>40</v>
      </c>
      <c r="D34" s="3">
        <v>125380</v>
      </c>
      <c r="E34" s="3">
        <v>2673</v>
      </c>
      <c r="F34" s="3">
        <v>128053</v>
      </c>
      <c r="G34" s="34"/>
      <c r="H34" s="56" t="s">
        <v>41</v>
      </c>
    </row>
    <row r="35" spans="2:8" x14ac:dyDescent="0.25">
      <c r="B35" s="63">
        <v>32</v>
      </c>
      <c r="C35" s="2" t="s">
        <v>42</v>
      </c>
      <c r="D35" s="3">
        <v>1491099</v>
      </c>
      <c r="E35" s="3">
        <v>31794</v>
      </c>
      <c r="F35" s="3">
        <v>1522893</v>
      </c>
      <c r="G35" s="6">
        <v>42491</v>
      </c>
      <c r="H35" s="54">
        <v>42675</v>
      </c>
    </row>
    <row r="36" spans="2:8" x14ac:dyDescent="0.25">
      <c r="B36" s="63">
        <v>33</v>
      </c>
      <c r="C36" s="2" t="s">
        <v>43</v>
      </c>
      <c r="D36" s="3">
        <v>2841</v>
      </c>
      <c r="E36" s="3">
        <v>61</v>
      </c>
      <c r="F36" s="3">
        <v>2902</v>
      </c>
      <c r="G36" s="6">
        <v>42522</v>
      </c>
      <c r="H36" s="57">
        <v>43542</v>
      </c>
    </row>
    <row r="37" spans="2:8" x14ac:dyDescent="0.25">
      <c r="B37" s="63">
        <v>34</v>
      </c>
      <c r="C37" s="2" t="s">
        <v>44</v>
      </c>
      <c r="D37" s="3">
        <v>234798</v>
      </c>
      <c r="E37" s="3">
        <v>5006</v>
      </c>
      <c r="F37" s="3">
        <v>239804</v>
      </c>
      <c r="G37" s="6">
        <v>42461</v>
      </c>
      <c r="H37" s="54">
        <v>43252</v>
      </c>
    </row>
    <row r="38" spans="2:8" ht="30" x14ac:dyDescent="0.25">
      <c r="B38" s="63">
        <v>35</v>
      </c>
      <c r="C38" s="2" t="s">
        <v>45</v>
      </c>
      <c r="D38" s="3">
        <v>10328</v>
      </c>
      <c r="E38" s="3">
        <v>220</v>
      </c>
      <c r="F38" s="3">
        <v>10548</v>
      </c>
      <c r="G38" s="4">
        <v>42461</v>
      </c>
      <c r="H38" s="55">
        <v>42767</v>
      </c>
    </row>
    <row r="39" spans="2:8" x14ac:dyDescent="0.25">
      <c r="B39" s="63">
        <v>36</v>
      </c>
      <c r="C39" s="2" t="s">
        <v>46</v>
      </c>
      <c r="D39" s="3">
        <v>165734</v>
      </c>
      <c r="E39" s="3">
        <v>3534</v>
      </c>
      <c r="F39" s="3">
        <v>169268</v>
      </c>
      <c r="G39" s="4">
        <v>42522</v>
      </c>
      <c r="H39" s="55">
        <v>42705</v>
      </c>
    </row>
    <row r="40" spans="2:8" x14ac:dyDescent="0.25">
      <c r="B40" s="63">
        <v>37</v>
      </c>
      <c r="C40" s="2" t="s">
        <v>47</v>
      </c>
      <c r="D40" s="3">
        <v>11200</v>
      </c>
      <c r="E40" s="3">
        <v>239</v>
      </c>
      <c r="F40" s="3">
        <v>11439</v>
      </c>
      <c r="G40" s="4">
        <v>40817</v>
      </c>
      <c r="H40" s="55">
        <v>44044</v>
      </c>
    </row>
    <row r="41" spans="2:8" x14ac:dyDescent="0.25">
      <c r="B41" s="63">
        <v>38</v>
      </c>
      <c r="C41" s="2" t="s">
        <v>48</v>
      </c>
      <c r="D41" s="3">
        <v>4298600</v>
      </c>
      <c r="E41" s="3">
        <v>91657</v>
      </c>
      <c r="F41" s="3">
        <v>4390257</v>
      </c>
      <c r="G41" s="4">
        <v>41671</v>
      </c>
      <c r="H41" s="55">
        <v>43221</v>
      </c>
    </row>
    <row r="42" spans="2:8" ht="30" x14ac:dyDescent="0.25">
      <c r="B42" s="63">
        <v>39</v>
      </c>
      <c r="C42" s="2" t="s">
        <v>49</v>
      </c>
      <c r="D42" s="3">
        <v>1071436</v>
      </c>
      <c r="E42" s="3">
        <v>22846</v>
      </c>
      <c r="F42" s="3">
        <v>1094282</v>
      </c>
      <c r="G42" s="4">
        <v>42948</v>
      </c>
      <c r="H42" s="55">
        <v>42948</v>
      </c>
    </row>
    <row r="43" spans="2:8" x14ac:dyDescent="0.25">
      <c r="B43" s="63">
        <v>40</v>
      </c>
      <c r="C43" s="2" t="s">
        <v>50</v>
      </c>
      <c r="D43" s="3">
        <v>15372</v>
      </c>
      <c r="E43" s="3">
        <v>328</v>
      </c>
      <c r="F43" s="3">
        <v>15700</v>
      </c>
      <c r="G43" s="5"/>
      <c r="H43" s="56" t="s">
        <v>16</v>
      </c>
    </row>
    <row r="44" spans="2:8" x14ac:dyDescent="0.25">
      <c r="B44" s="63">
        <v>41</v>
      </c>
      <c r="C44" s="2" t="s">
        <v>51</v>
      </c>
      <c r="D44" s="3">
        <v>37305</v>
      </c>
      <c r="E44" s="3">
        <v>795</v>
      </c>
      <c r="F44" s="3">
        <v>38100</v>
      </c>
      <c r="G44" s="4">
        <v>40817</v>
      </c>
      <c r="H44" s="55">
        <v>44044</v>
      </c>
    </row>
    <row r="45" spans="2:8" x14ac:dyDescent="0.25">
      <c r="B45" s="63">
        <v>42</v>
      </c>
      <c r="C45" s="2" t="s">
        <v>52</v>
      </c>
      <c r="D45" s="3">
        <v>72388</v>
      </c>
      <c r="E45" s="3">
        <v>1543</v>
      </c>
      <c r="F45" s="3">
        <v>73931</v>
      </c>
      <c r="G45" s="5"/>
      <c r="H45" s="56" t="s">
        <v>16</v>
      </c>
    </row>
    <row r="46" spans="2:8" s="35" customFormat="1" x14ac:dyDescent="0.25">
      <c r="B46" s="61"/>
      <c r="C46" s="36" t="s">
        <v>727</v>
      </c>
      <c r="D46" s="37">
        <f>SUM(D4:D45)</f>
        <v>31591171</v>
      </c>
      <c r="E46" s="37">
        <v>673601</v>
      </c>
      <c r="F46" s="37">
        <v>32264772</v>
      </c>
      <c r="G46" s="38"/>
      <c r="H46" s="62" t="s">
        <v>16</v>
      </c>
    </row>
    <row r="47" spans="2:8" ht="20.25" customHeight="1" x14ac:dyDescent="0.35">
      <c r="B47" s="63" t="s">
        <v>730</v>
      </c>
      <c r="C47" s="119" t="s">
        <v>729</v>
      </c>
      <c r="D47" s="119"/>
      <c r="E47" s="119"/>
      <c r="F47" s="119"/>
      <c r="G47" s="119"/>
      <c r="H47" s="120"/>
    </row>
    <row r="48" spans="2:8" x14ac:dyDescent="0.25">
      <c r="B48" s="63">
        <v>1</v>
      </c>
      <c r="C48" s="2" t="s">
        <v>53</v>
      </c>
      <c r="D48" s="3">
        <v>9873609</v>
      </c>
      <c r="E48" s="3">
        <v>210530</v>
      </c>
      <c r="F48" s="3">
        <v>10084139</v>
      </c>
      <c r="G48" s="4">
        <v>42125</v>
      </c>
      <c r="H48" s="60" t="s">
        <v>22</v>
      </c>
    </row>
    <row r="49" spans="2:8" x14ac:dyDescent="0.25">
      <c r="B49" s="63">
        <v>2</v>
      </c>
      <c r="C49" s="2" t="s">
        <v>54</v>
      </c>
      <c r="D49" s="3">
        <v>4799511</v>
      </c>
      <c r="E49" s="3">
        <v>102338</v>
      </c>
      <c r="F49" s="3">
        <v>4901849</v>
      </c>
      <c r="G49" s="34"/>
      <c r="H49" s="56" t="s">
        <v>16</v>
      </c>
    </row>
    <row r="50" spans="2:8" x14ac:dyDescent="0.25">
      <c r="B50" s="63">
        <v>3</v>
      </c>
      <c r="C50" s="2" t="s">
        <v>55</v>
      </c>
      <c r="D50" s="3">
        <v>52483</v>
      </c>
      <c r="E50" s="3">
        <v>1119</v>
      </c>
      <c r="F50" s="3">
        <v>53602</v>
      </c>
      <c r="G50" s="6">
        <v>42461</v>
      </c>
      <c r="H50" s="54">
        <v>43252</v>
      </c>
    </row>
    <row r="51" spans="2:8" x14ac:dyDescent="0.25">
      <c r="B51" s="63">
        <v>4</v>
      </c>
      <c r="C51" s="2" t="s">
        <v>56</v>
      </c>
      <c r="D51" s="3">
        <v>1459</v>
      </c>
      <c r="E51" s="3">
        <v>31</v>
      </c>
      <c r="F51" s="3">
        <v>1490</v>
      </c>
      <c r="G51" s="7">
        <v>42418</v>
      </c>
      <c r="H51" s="57">
        <v>43149</v>
      </c>
    </row>
    <row r="52" spans="2:8" x14ac:dyDescent="0.25">
      <c r="B52" s="63">
        <v>5</v>
      </c>
      <c r="C52" s="2" t="s">
        <v>57</v>
      </c>
      <c r="D52" s="3">
        <v>26203</v>
      </c>
      <c r="E52" s="3">
        <v>559</v>
      </c>
      <c r="F52" s="3">
        <v>26762</v>
      </c>
      <c r="G52" s="6">
        <v>42491</v>
      </c>
      <c r="H52" s="54">
        <v>43586</v>
      </c>
    </row>
    <row r="53" spans="2:8" x14ac:dyDescent="0.25">
      <c r="B53" s="63">
        <v>6</v>
      </c>
      <c r="C53" s="2" t="s">
        <v>58</v>
      </c>
      <c r="D53" s="3">
        <v>25623</v>
      </c>
      <c r="E53" s="3">
        <v>546</v>
      </c>
      <c r="F53" s="3">
        <v>26169</v>
      </c>
      <c r="G53" s="6">
        <v>41791</v>
      </c>
      <c r="H53" s="54">
        <v>42278</v>
      </c>
    </row>
    <row r="54" spans="2:8" x14ac:dyDescent="0.25">
      <c r="B54" s="63">
        <v>7</v>
      </c>
      <c r="C54" s="2" t="s">
        <v>59</v>
      </c>
      <c r="D54" s="3">
        <v>3807151</v>
      </c>
      <c r="E54" s="3">
        <v>81178</v>
      </c>
      <c r="F54" s="3">
        <v>3888329</v>
      </c>
      <c r="G54" s="7">
        <v>42447</v>
      </c>
      <c r="H54" s="57">
        <v>43149</v>
      </c>
    </row>
    <row r="55" spans="2:8" x14ac:dyDescent="0.25">
      <c r="B55" s="63">
        <v>8</v>
      </c>
      <c r="C55" s="2" t="s">
        <v>39</v>
      </c>
      <c r="D55" s="3">
        <v>10523</v>
      </c>
      <c r="E55" s="3">
        <v>224</v>
      </c>
      <c r="F55" s="3">
        <v>10747</v>
      </c>
      <c r="G55" s="34"/>
      <c r="H55" s="56" t="s">
        <v>16</v>
      </c>
    </row>
    <row r="56" spans="2:8" x14ac:dyDescent="0.25">
      <c r="B56" s="63">
        <v>9</v>
      </c>
      <c r="C56" s="2" t="s">
        <v>60</v>
      </c>
      <c r="D56" s="3">
        <v>274723</v>
      </c>
      <c r="E56" s="3">
        <v>5858</v>
      </c>
      <c r="F56" s="3">
        <v>280581</v>
      </c>
      <c r="G56" s="6">
        <v>41334</v>
      </c>
      <c r="H56" s="54">
        <v>41913</v>
      </c>
    </row>
    <row r="57" spans="2:8" x14ac:dyDescent="0.25">
      <c r="B57" s="63">
        <v>10</v>
      </c>
      <c r="C57" s="2" t="s">
        <v>61</v>
      </c>
      <c r="D57" s="3">
        <v>4029</v>
      </c>
      <c r="E57" s="3">
        <v>86</v>
      </c>
      <c r="F57" s="3">
        <v>4115</v>
      </c>
      <c r="G57" s="7">
        <v>42418</v>
      </c>
      <c r="H57" s="57">
        <v>42631</v>
      </c>
    </row>
    <row r="58" spans="2:8" x14ac:dyDescent="0.25">
      <c r="B58" s="63">
        <v>11</v>
      </c>
      <c r="C58" s="2" t="s">
        <v>62</v>
      </c>
      <c r="D58" s="3">
        <v>87363</v>
      </c>
      <c r="E58" s="3">
        <v>1863</v>
      </c>
      <c r="F58" s="3">
        <v>89226</v>
      </c>
      <c r="G58" s="4">
        <v>42095</v>
      </c>
      <c r="H58" s="55">
        <v>42522</v>
      </c>
    </row>
    <row r="59" spans="2:8" x14ac:dyDescent="0.25">
      <c r="B59" s="63">
        <v>12</v>
      </c>
      <c r="C59" s="2" t="s">
        <v>63</v>
      </c>
      <c r="D59" s="3">
        <v>826683</v>
      </c>
      <c r="E59" s="3">
        <v>17627</v>
      </c>
      <c r="F59" s="3">
        <v>844310</v>
      </c>
      <c r="G59" s="5"/>
      <c r="H59" s="56" t="s">
        <v>16</v>
      </c>
    </row>
    <row r="60" spans="2:8" x14ac:dyDescent="0.25">
      <c r="B60" s="63">
        <v>13</v>
      </c>
      <c r="C60" s="2" t="s">
        <v>64</v>
      </c>
      <c r="D60" s="3">
        <v>114659</v>
      </c>
      <c r="E60" s="3">
        <v>2445</v>
      </c>
      <c r="F60" s="3">
        <v>117104</v>
      </c>
      <c r="G60" s="4">
        <v>41883</v>
      </c>
      <c r="H60" s="55">
        <v>43586</v>
      </c>
    </row>
    <row r="61" spans="2:8" x14ac:dyDescent="0.25">
      <c r="B61" s="63">
        <v>14</v>
      </c>
      <c r="C61" s="2" t="s">
        <v>65</v>
      </c>
      <c r="D61" s="3">
        <v>291077</v>
      </c>
      <c r="E61" s="3">
        <v>6207</v>
      </c>
      <c r="F61" s="3">
        <v>297284</v>
      </c>
      <c r="G61" s="4">
        <v>41395</v>
      </c>
      <c r="H61" s="55">
        <v>42644</v>
      </c>
    </row>
    <row r="62" spans="2:8" x14ac:dyDescent="0.25">
      <c r="B62" s="63">
        <v>15</v>
      </c>
      <c r="C62" s="2" t="s">
        <v>66</v>
      </c>
      <c r="D62" s="3">
        <v>13480</v>
      </c>
      <c r="E62" s="3">
        <v>287</v>
      </c>
      <c r="F62" s="3">
        <v>13767</v>
      </c>
      <c r="G62" s="6">
        <v>42430</v>
      </c>
      <c r="H62" s="54">
        <v>43983</v>
      </c>
    </row>
    <row r="63" spans="2:8" x14ac:dyDescent="0.25">
      <c r="B63" s="63">
        <v>16</v>
      </c>
      <c r="C63" s="2" t="s">
        <v>67</v>
      </c>
      <c r="D63" s="3">
        <v>623057</v>
      </c>
      <c r="E63" s="3">
        <v>13285</v>
      </c>
      <c r="F63" s="3">
        <v>636342</v>
      </c>
      <c r="G63" s="6">
        <v>42156</v>
      </c>
      <c r="H63" s="54">
        <v>42278</v>
      </c>
    </row>
    <row r="64" spans="2:8" x14ac:dyDescent="0.25">
      <c r="B64" s="63">
        <v>17</v>
      </c>
      <c r="C64" s="2" t="s">
        <v>68</v>
      </c>
      <c r="D64" s="3">
        <v>24309</v>
      </c>
      <c r="E64" s="3">
        <v>518</v>
      </c>
      <c r="F64" s="3">
        <v>24827</v>
      </c>
      <c r="G64" s="6">
        <v>43101</v>
      </c>
      <c r="H64" s="54">
        <v>43831</v>
      </c>
    </row>
    <row r="65" spans="2:8" x14ac:dyDescent="0.25">
      <c r="B65" s="63">
        <v>18</v>
      </c>
      <c r="C65" s="2" t="s">
        <v>69</v>
      </c>
      <c r="D65" s="3">
        <v>21454</v>
      </c>
      <c r="E65" s="3">
        <v>457</v>
      </c>
      <c r="F65" s="3">
        <v>21911</v>
      </c>
      <c r="G65" s="6">
        <v>42461</v>
      </c>
      <c r="H65" s="54">
        <v>43252</v>
      </c>
    </row>
    <row r="66" spans="2:8" x14ac:dyDescent="0.25">
      <c r="B66" s="63">
        <v>19</v>
      </c>
      <c r="C66" s="2" t="s">
        <v>70</v>
      </c>
      <c r="D66" s="3">
        <v>516403</v>
      </c>
      <c r="E66" s="3">
        <v>11011</v>
      </c>
      <c r="F66" s="3">
        <v>527414</v>
      </c>
      <c r="G66" s="4">
        <v>42125</v>
      </c>
      <c r="H66" s="55">
        <v>43344</v>
      </c>
    </row>
    <row r="67" spans="2:8" x14ac:dyDescent="0.25">
      <c r="B67" s="63">
        <v>20</v>
      </c>
      <c r="C67" s="2" t="s">
        <v>71</v>
      </c>
      <c r="D67" s="3">
        <v>240397</v>
      </c>
      <c r="E67" s="3">
        <v>5126</v>
      </c>
      <c r="F67" s="3">
        <v>245523</v>
      </c>
      <c r="G67" s="4">
        <v>42125</v>
      </c>
      <c r="H67" s="55">
        <v>42767</v>
      </c>
    </row>
    <row r="68" spans="2:8" x14ac:dyDescent="0.25">
      <c r="B68" s="63">
        <v>21</v>
      </c>
      <c r="C68" s="2" t="s">
        <v>72</v>
      </c>
      <c r="D68" s="3">
        <v>1399656</v>
      </c>
      <c r="E68" s="3">
        <v>29844</v>
      </c>
      <c r="F68" s="3">
        <v>1429500</v>
      </c>
      <c r="G68" s="34"/>
      <c r="H68" s="56" t="s">
        <v>41</v>
      </c>
    </row>
    <row r="69" spans="2:8" x14ac:dyDescent="0.25">
      <c r="B69" s="63">
        <v>22</v>
      </c>
      <c r="C69" s="2" t="s">
        <v>73</v>
      </c>
      <c r="D69" s="3">
        <v>543828</v>
      </c>
      <c r="E69" s="3">
        <v>11596</v>
      </c>
      <c r="F69" s="3">
        <v>555424</v>
      </c>
      <c r="G69" s="34"/>
      <c r="H69" s="56" t="s">
        <v>16</v>
      </c>
    </row>
    <row r="70" spans="2:8" x14ac:dyDescent="0.25">
      <c r="B70" s="63">
        <v>23</v>
      </c>
      <c r="C70" s="2" t="s">
        <v>74</v>
      </c>
      <c r="D70" s="3">
        <v>1566829</v>
      </c>
      <c r="E70" s="3">
        <v>33409</v>
      </c>
      <c r="F70" s="3">
        <v>1600238</v>
      </c>
      <c r="G70" s="34"/>
      <c r="H70" s="56" t="s">
        <v>41</v>
      </c>
    </row>
    <row r="71" spans="2:8" x14ac:dyDescent="0.25">
      <c r="B71" s="63">
        <v>24</v>
      </c>
      <c r="C71" s="2" t="s">
        <v>75</v>
      </c>
      <c r="D71" s="3">
        <v>19981</v>
      </c>
      <c r="E71" s="3">
        <v>426</v>
      </c>
      <c r="F71" s="3">
        <v>20407</v>
      </c>
      <c r="G71" s="6">
        <v>42491</v>
      </c>
      <c r="H71" s="54">
        <v>42675</v>
      </c>
    </row>
    <row r="72" spans="2:8" ht="30" x14ac:dyDescent="0.25">
      <c r="B72" s="63">
        <v>25</v>
      </c>
      <c r="C72" s="2" t="s">
        <v>76</v>
      </c>
      <c r="D72" s="3">
        <v>3181028</v>
      </c>
      <c r="E72" s="3">
        <v>67828</v>
      </c>
      <c r="F72" s="3">
        <v>3248856</v>
      </c>
      <c r="G72" s="4">
        <v>42491</v>
      </c>
      <c r="H72" s="55">
        <v>42552</v>
      </c>
    </row>
    <row r="73" spans="2:8" x14ac:dyDescent="0.25">
      <c r="B73" s="63">
        <v>26</v>
      </c>
      <c r="C73" s="2" t="s">
        <v>77</v>
      </c>
      <c r="D73" s="3">
        <v>14538</v>
      </c>
      <c r="E73" s="3">
        <v>310</v>
      </c>
      <c r="F73" s="3">
        <v>14848</v>
      </c>
      <c r="G73" s="5"/>
      <c r="H73" s="56" t="s">
        <v>16</v>
      </c>
    </row>
    <row r="74" spans="2:8" x14ac:dyDescent="0.25">
      <c r="B74" s="63">
        <v>27</v>
      </c>
      <c r="C74" s="2" t="s">
        <v>78</v>
      </c>
      <c r="D74" s="3">
        <v>521</v>
      </c>
      <c r="E74" s="3">
        <v>11</v>
      </c>
      <c r="F74" s="3">
        <v>532</v>
      </c>
      <c r="G74" s="4">
        <v>42614</v>
      </c>
      <c r="H74" s="55">
        <v>43800</v>
      </c>
    </row>
    <row r="75" spans="2:8" ht="30" x14ac:dyDescent="0.25">
      <c r="B75" s="63">
        <v>28</v>
      </c>
      <c r="C75" s="2" t="s">
        <v>79</v>
      </c>
      <c r="D75" s="3">
        <v>37646</v>
      </c>
      <c r="E75" s="3">
        <v>803</v>
      </c>
      <c r="F75" s="3">
        <v>38449</v>
      </c>
      <c r="G75" s="6">
        <v>42430</v>
      </c>
      <c r="H75" s="54">
        <v>43525</v>
      </c>
    </row>
    <row r="76" spans="2:8" x14ac:dyDescent="0.25">
      <c r="B76" s="63">
        <v>29</v>
      </c>
      <c r="C76" s="2" t="s">
        <v>80</v>
      </c>
      <c r="D76" s="3">
        <v>195004</v>
      </c>
      <c r="E76" s="3">
        <v>4158</v>
      </c>
      <c r="F76" s="3">
        <v>199162</v>
      </c>
      <c r="G76" s="4">
        <v>43221</v>
      </c>
      <c r="H76" s="55">
        <v>43282</v>
      </c>
    </row>
    <row r="77" spans="2:8" x14ac:dyDescent="0.25">
      <c r="B77" s="63">
        <v>30</v>
      </c>
      <c r="C77" s="2" t="s">
        <v>81</v>
      </c>
      <c r="D77" s="3">
        <v>4311986</v>
      </c>
      <c r="E77" s="3">
        <v>91943</v>
      </c>
      <c r="F77" s="3">
        <v>4403929</v>
      </c>
      <c r="G77" s="4">
        <v>41913</v>
      </c>
      <c r="H77" s="55">
        <v>42095</v>
      </c>
    </row>
    <row r="78" spans="2:8" ht="30" x14ac:dyDescent="0.25">
      <c r="B78" s="63">
        <v>31</v>
      </c>
      <c r="C78" s="2" t="s">
        <v>82</v>
      </c>
      <c r="D78" s="3">
        <v>17456273</v>
      </c>
      <c r="E78" s="3">
        <v>372212</v>
      </c>
      <c r="F78" s="3">
        <v>17828485</v>
      </c>
      <c r="G78" s="4">
        <v>43221</v>
      </c>
      <c r="H78" s="55">
        <v>43282</v>
      </c>
    </row>
    <row r="79" spans="2:8" x14ac:dyDescent="0.25">
      <c r="B79" s="63">
        <v>32</v>
      </c>
      <c r="C79" s="2" t="s">
        <v>83</v>
      </c>
      <c r="D79" s="3">
        <v>1745841</v>
      </c>
      <c r="E79" s="3">
        <v>37226</v>
      </c>
      <c r="F79" s="3">
        <v>1783067</v>
      </c>
      <c r="G79" s="4">
        <v>43221</v>
      </c>
      <c r="H79" s="55">
        <v>43282</v>
      </c>
    </row>
    <row r="80" spans="2:8" x14ac:dyDescent="0.25">
      <c r="B80" s="63">
        <v>33</v>
      </c>
      <c r="C80" s="2" t="s">
        <v>84</v>
      </c>
      <c r="D80" s="3">
        <v>133522</v>
      </c>
      <c r="E80" s="3">
        <v>2847</v>
      </c>
      <c r="F80" s="3">
        <v>136369</v>
      </c>
      <c r="G80" s="34"/>
      <c r="H80" s="56" t="s">
        <v>41</v>
      </c>
    </row>
    <row r="81" spans="2:8" x14ac:dyDescent="0.25">
      <c r="B81" s="63">
        <v>34</v>
      </c>
      <c r="C81" s="2" t="s">
        <v>85</v>
      </c>
      <c r="D81" s="3">
        <v>4366103</v>
      </c>
      <c r="E81" s="3">
        <v>93096</v>
      </c>
      <c r="F81" s="3">
        <v>4459199</v>
      </c>
      <c r="G81" s="4">
        <v>43009</v>
      </c>
      <c r="H81" s="55">
        <v>43221</v>
      </c>
    </row>
    <row r="82" spans="2:8" x14ac:dyDescent="0.25">
      <c r="B82" s="63">
        <v>35</v>
      </c>
      <c r="C82" s="2" t="s">
        <v>86</v>
      </c>
      <c r="D82" s="3">
        <v>1450643</v>
      </c>
      <c r="E82" s="3">
        <v>30931</v>
      </c>
      <c r="F82" s="3">
        <v>1481574</v>
      </c>
      <c r="G82" s="4">
        <v>42614</v>
      </c>
      <c r="H82" s="55">
        <v>43374</v>
      </c>
    </row>
    <row r="83" spans="2:8" x14ac:dyDescent="0.25">
      <c r="B83" s="63">
        <v>36</v>
      </c>
      <c r="C83" s="2" t="s">
        <v>87</v>
      </c>
      <c r="D83" s="3">
        <v>96279</v>
      </c>
      <c r="E83" s="3">
        <v>2053</v>
      </c>
      <c r="F83" s="3">
        <v>98332</v>
      </c>
      <c r="G83" s="34"/>
      <c r="H83" s="56" t="s">
        <v>41</v>
      </c>
    </row>
    <row r="84" spans="2:8" x14ac:dyDescent="0.25">
      <c r="B84" s="63">
        <v>37</v>
      </c>
      <c r="C84" s="2" t="s">
        <v>88</v>
      </c>
      <c r="D84" s="3">
        <v>24190</v>
      </c>
      <c r="E84" s="3">
        <v>516</v>
      </c>
      <c r="F84" s="3">
        <v>24706</v>
      </c>
      <c r="G84" s="6"/>
      <c r="H84" s="54">
        <v>42795</v>
      </c>
    </row>
    <row r="85" spans="2:8" x14ac:dyDescent="0.25">
      <c r="B85" s="63">
        <v>38</v>
      </c>
      <c r="C85" s="2" t="s">
        <v>89</v>
      </c>
      <c r="D85" s="3">
        <v>1395302</v>
      </c>
      <c r="E85" s="3">
        <v>29751</v>
      </c>
      <c r="F85" s="3">
        <v>1425053</v>
      </c>
      <c r="G85" s="4">
        <v>43009</v>
      </c>
      <c r="H85" s="55">
        <v>43221</v>
      </c>
    </row>
    <row r="86" spans="2:8" ht="30" x14ac:dyDescent="0.25">
      <c r="B86" s="63">
        <v>39</v>
      </c>
      <c r="C86" s="2" t="s">
        <v>90</v>
      </c>
      <c r="D86" s="3">
        <v>19513</v>
      </c>
      <c r="E86" s="3">
        <v>416</v>
      </c>
      <c r="F86" s="3">
        <v>19929</v>
      </c>
      <c r="G86" s="6">
        <v>42430</v>
      </c>
      <c r="H86" s="54">
        <v>43525</v>
      </c>
    </row>
    <row r="87" spans="2:8" ht="30" x14ac:dyDescent="0.25">
      <c r="B87" s="63">
        <v>40</v>
      </c>
      <c r="C87" s="2" t="s">
        <v>91</v>
      </c>
      <c r="D87" s="3">
        <v>1793492</v>
      </c>
      <c r="E87" s="3">
        <v>38242</v>
      </c>
      <c r="F87" s="3">
        <v>1831734</v>
      </c>
      <c r="G87" s="6">
        <v>42795</v>
      </c>
      <c r="H87" s="54">
        <v>43160</v>
      </c>
    </row>
    <row r="88" spans="2:8" ht="30" x14ac:dyDescent="0.25">
      <c r="B88" s="63">
        <v>41</v>
      </c>
      <c r="C88" s="2" t="s">
        <v>92</v>
      </c>
      <c r="D88" s="3">
        <v>129569</v>
      </c>
      <c r="E88" s="3">
        <v>2763</v>
      </c>
      <c r="F88" s="3">
        <v>132332</v>
      </c>
      <c r="G88" s="4">
        <v>43009</v>
      </c>
      <c r="H88" s="55">
        <v>43282</v>
      </c>
    </row>
    <row r="89" spans="2:8" ht="30" x14ac:dyDescent="0.25">
      <c r="B89" s="63">
        <v>42</v>
      </c>
      <c r="C89" s="2" t="s">
        <v>93</v>
      </c>
      <c r="D89" s="3">
        <v>803903</v>
      </c>
      <c r="E89" s="3">
        <v>17141</v>
      </c>
      <c r="F89" s="3">
        <v>821044</v>
      </c>
      <c r="G89" s="7">
        <v>41596</v>
      </c>
      <c r="H89" s="57">
        <v>42265</v>
      </c>
    </row>
    <row r="90" spans="2:8" x14ac:dyDescent="0.25">
      <c r="B90" s="63">
        <v>43</v>
      </c>
      <c r="C90" s="2" t="s">
        <v>94</v>
      </c>
      <c r="D90" s="3">
        <v>217303</v>
      </c>
      <c r="E90" s="3">
        <v>4633</v>
      </c>
      <c r="F90" s="3">
        <v>221936</v>
      </c>
      <c r="G90" s="6">
        <v>42430</v>
      </c>
      <c r="H90" s="54">
        <v>43983</v>
      </c>
    </row>
    <row r="91" spans="2:8" ht="45" x14ac:dyDescent="0.25">
      <c r="B91" s="63">
        <v>44</v>
      </c>
      <c r="C91" s="2" t="s">
        <v>95</v>
      </c>
      <c r="D91" s="3">
        <v>259294</v>
      </c>
      <c r="E91" s="3">
        <v>5529</v>
      </c>
      <c r="F91" s="3">
        <v>264823</v>
      </c>
      <c r="G91" s="5"/>
      <c r="H91" s="56" t="s">
        <v>16</v>
      </c>
    </row>
    <row r="92" spans="2:8" x14ac:dyDescent="0.25">
      <c r="B92" s="63">
        <v>45</v>
      </c>
      <c r="C92" s="2" t="s">
        <v>96</v>
      </c>
      <c r="D92" s="3">
        <v>4183003</v>
      </c>
      <c r="E92" s="3">
        <v>89192</v>
      </c>
      <c r="F92" s="3">
        <v>4272195</v>
      </c>
      <c r="G92" s="4">
        <v>41974</v>
      </c>
      <c r="H92" s="55">
        <v>42795</v>
      </c>
    </row>
    <row r="93" spans="2:8" x14ac:dyDescent="0.25">
      <c r="B93" s="63">
        <v>46</v>
      </c>
      <c r="C93" s="2" t="s">
        <v>97</v>
      </c>
      <c r="D93" s="3">
        <v>4553849</v>
      </c>
      <c r="E93" s="3">
        <v>97100</v>
      </c>
      <c r="F93" s="3">
        <v>4650949</v>
      </c>
      <c r="G93" s="6">
        <v>42736</v>
      </c>
      <c r="H93" s="54">
        <v>43405</v>
      </c>
    </row>
    <row r="94" spans="2:8" x14ac:dyDescent="0.25">
      <c r="B94" s="63">
        <v>47</v>
      </c>
      <c r="C94" s="2" t="s">
        <v>98</v>
      </c>
      <c r="D94" s="3">
        <v>1751434</v>
      </c>
      <c r="E94" s="3">
        <v>37345</v>
      </c>
      <c r="F94" s="3">
        <v>1788779</v>
      </c>
      <c r="G94" s="6">
        <v>42736</v>
      </c>
      <c r="H94" s="54">
        <v>43101</v>
      </c>
    </row>
    <row r="95" spans="2:8" ht="30" x14ac:dyDescent="0.25">
      <c r="B95" s="63">
        <v>48</v>
      </c>
      <c r="C95" s="2" t="s">
        <v>99</v>
      </c>
      <c r="D95" s="3">
        <v>5924827</v>
      </c>
      <c r="E95" s="3">
        <v>126332</v>
      </c>
      <c r="F95" s="3">
        <v>6051159</v>
      </c>
      <c r="G95" s="4">
        <v>41852</v>
      </c>
      <c r="H95" s="55">
        <v>43160</v>
      </c>
    </row>
    <row r="96" spans="2:8" ht="60" x14ac:dyDescent="0.25">
      <c r="B96" s="63">
        <v>49</v>
      </c>
      <c r="C96" s="2" t="s">
        <v>100</v>
      </c>
      <c r="D96" s="3">
        <v>1681716</v>
      </c>
      <c r="E96" s="3">
        <v>35858</v>
      </c>
      <c r="F96" s="3">
        <v>1717574</v>
      </c>
      <c r="G96" s="4">
        <v>42125</v>
      </c>
      <c r="H96" s="55">
        <v>42125</v>
      </c>
    </row>
    <row r="97" spans="2:8" x14ac:dyDescent="0.25">
      <c r="B97" s="63">
        <v>50</v>
      </c>
      <c r="C97" s="2" t="s">
        <v>101</v>
      </c>
      <c r="D97" s="3">
        <v>4523381</v>
      </c>
      <c r="E97" s="3">
        <v>96450</v>
      </c>
      <c r="F97" s="3">
        <v>4619831</v>
      </c>
      <c r="G97" s="6">
        <v>43009</v>
      </c>
      <c r="H97" s="56" t="s">
        <v>16</v>
      </c>
    </row>
    <row r="98" spans="2:8" x14ac:dyDescent="0.25">
      <c r="B98" s="63">
        <v>51</v>
      </c>
      <c r="C98" s="2" t="s">
        <v>102</v>
      </c>
      <c r="D98" s="3">
        <v>410501</v>
      </c>
      <c r="E98" s="3">
        <v>8753</v>
      </c>
      <c r="F98" s="3">
        <v>419254</v>
      </c>
      <c r="G98" s="6">
        <v>43101</v>
      </c>
      <c r="H98" s="54">
        <v>43374</v>
      </c>
    </row>
    <row r="99" spans="2:8" x14ac:dyDescent="0.25">
      <c r="B99" s="63">
        <v>52</v>
      </c>
      <c r="C99" s="2" t="s">
        <v>103</v>
      </c>
      <c r="D99" s="3">
        <v>1369330</v>
      </c>
      <c r="E99" s="3">
        <v>29198</v>
      </c>
      <c r="F99" s="3">
        <v>1398528</v>
      </c>
      <c r="G99" s="4">
        <v>43009</v>
      </c>
      <c r="H99" s="55">
        <v>43466</v>
      </c>
    </row>
    <row r="100" spans="2:8" x14ac:dyDescent="0.25">
      <c r="B100" s="63">
        <v>53</v>
      </c>
      <c r="C100" s="2" t="s">
        <v>104</v>
      </c>
      <c r="D100" s="3">
        <v>28538</v>
      </c>
      <c r="E100" s="3">
        <v>608</v>
      </c>
      <c r="F100" s="3">
        <v>29146</v>
      </c>
      <c r="G100" s="6">
        <v>42856</v>
      </c>
      <c r="H100" s="54">
        <v>43160</v>
      </c>
    </row>
    <row r="101" spans="2:8" x14ac:dyDescent="0.25">
      <c r="B101" s="63">
        <v>54</v>
      </c>
      <c r="C101" s="2" t="s">
        <v>105</v>
      </c>
      <c r="D101" s="3">
        <v>7828643</v>
      </c>
      <c r="E101" s="3">
        <v>166927</v>
      </c>
      <c r="F101" s="3">
        <v>7995570</v>
      </c>
      <c r="G101" s="4">
        <v>42644</v>
      </c>
      <c r="H101" s="55">
        <v>43221</v>
      </c>
    </row>
    <row r="102" spans="2:8" x14ac:dyDescent="0.25">
      <c r="B102" s="63">
        <v>55</v>
      </c>
      <c r="C102" s="2" t="s">
        <v>106</v>
      </c>
      <c r="D102" s="3">
        <v>597803</v>
      </c>
      <c r="E102" s="3">
        <v>12747</v>
      </c>
      <c r="F102" s="3">
        <v>610550</v>
      </c>
      <c r="G102" s="4">
        <v>42491</v>
      </c>
      <c r="H102" s="55">
        <v>42948</v>
      </c>
    </row>
    <row r="103" spans="2:8" ht="30" x14ac:dyDescent="0.25">
      <c r="B103" s="63">
        <v>56</v>
      </c>
      <c r="C103" s="2" t="s">
        <v>107</v>
      </c>
      <c r="D103" s="3">
        <v>3759694</v>
      </c>
      <c r="E103" s="3">
        <v>80166</v>
      </c>
      <c r="F103" s="3">
        <v>3839860</v>
      </c>
      <c r="G103" s="5"/>
      <c r="H103" s="56" t="s">
        <v>16</v>
      </c>
    </row>
    <row r="104" spans="2:8" x14ac:dyDescent="0.25">
      <c r="B104" s="63">
        <v>57</v>
      </c>
      <c r="C104" s="2" t="s">
        <v>108</v>
      </c>
      <c r="D104" s="3">
        <v>3144532</v>
      </c>
      <c r="E104" s="3">
        <v>67049</v>
      </c>
      <c r="F104" s="3">
        <v>3211581</v>
      </c>
      <c r="G104" s="5"/>
      <c r="H104" s="56" t="s">
        <v>16</v>
      </c>
    </row>
    <row r="105" spans="2:8" ht="30" x14ac:dyDescent="0.25">
      <c r="B105" s="63">
        <v>58</v>
      </c>
      <c r="C105" s="2" t="s">
        <v>109</v>
      </c>
      <c r="D105" s="3">
        <v>1231243</v>
      </c>
      <c r="E105" s="3">
        <v>26253</v>
      </c>
      <c r="F105" s="3">
        <v>1257496</v>
      </c>
      <c r="G105" s="4">
        <v>42522</v>
      </c>
      <c r="H105" s="55">
        <v>42583</v>
      </c>
    </row>
    <row r="106" spans="2:8" x14ac:dyDescent="0.25">
      <c r="B106" s="63">
        <v>59</v>
      </c>
      <c r="C106" s="2" t="s">
        <v>110</v>
      </c>
      <c r="D106" s="3">
        <v>342449</v>
      </c>
      <c r="E106" s="3">
        <v>7302</v>
      </c>
      <c r="F106" s="3">
        <v>349751</v>
      </c>
      <c r="G106" s="4">
        <v>42491</v>
      </c>
      <c r="H106" s="55">
        <v>42948</v>
      </c>
    </row>
    <row r="107" spans="2:8" x14ac:dyDescent="0.25">
      <c r="B107" s="63">
        <v>60</v>
      </c>
      <c r="C107" s="2" t="s">
        <v>111</v>
      </c>
      <c r="D107" s="3">
        <v>192744</v>
      </c>
      <c r="E107" s="3">
        <v>4110</v>
      </c>
      <c r="F107" s="3">
        <v>196854</v>
      </c>
      <c r="G107" s="6">
        <v>42552</v>
      </c>
      <c r="H107" s="54">
        <v>42767</v>
      </c>
    </row>
    <row r="108" spans="2:8" x14ac:dyDescent="0.25">
      <c r="B108" s="63">
        <v>61</v>
      </c>
      <c r="C108" s="2" t="s">
        <v>112</v>
      </c>
      <c r="D108" s="3">
        <v>4272728</v>
      </c>
      <c r="E108" s="3">
        <v>91105</v>
      </c>
      <c r="F108" s="3">
        <v>4363833</v>
      </c>
      <c r="G108" s="4">
        <v>42491</v>
      </c>
      <c r="H108" s="60" t="s">
        <v>22</v>
      </c>
    </row>
    <row r="109" spans="2:8" x14ac:dyDescent="0.25">
      <c r="B109" s="63">
        <v>62</v>
      </c>
      <c r="C109" s="2" t="s">
        <v>113</v>
      </c>
      <c r="D109" s="3">
        <v>3698275</v>
      </c>
      <c r="E109" s="3">
        <v>78857</v>
      </c>
      <c r="F109" s="3">
        <v>3777132</v>
      </c>
      <c r="G109" s="4">
        <v>42948</v>
      </c>
      <c r="H109" s="55">
        <v>43983</v>
      </c>
    </row>
    <row r="110" spans="2:8" x14ac:dyDescent="0.25">
      <c r="B110" s="63">
        <v>63</v>
      </c>
      <c r="C110" s="2" t="s">
        <v>114</v>
      </c>
      <c r="D110" s="3">
        <v>479832</v>
      </c>
      <c r="E110" s="3">
        <v>10231</v>
      </c>
      <c r="F110" s="3">
        <v>490063</v>
      </c>
      <c r="G110" s="4">
        <v>43009</v>
      </c>
      <c r="H110" s="60" t="s">
        <v>22</v>
      </c>
    </row>
    <row r="111" spans="2:8" x14ac:dyDescent="0.25">
      <c r="B111" s="63">
        <v>64</v>
      </c>
      <c r="C111" s="2" t="s">
        <v>115</v>
      </c>
      <c r="D111" s="3">
        <v>378180</v>
      </c>
      <c r="E111" s="3">
        <v>8064</v>
      </c>
      <c r="F111" s="3">
        <v>386244</v>
      </c>
      <c r="G111" s="4">
        <v>42430</v>
      </c>
      <c r="H111" s="55">
        <v>42644</v>
      </c>
    </row>
    <row r="112" spans="2:8" x14ac:dyDescent="0.25">
      <c r="B112" s="63">
        <v>65</v>
      </c>
      <c r="C112" s="2" t="s">
        <v>116</v>
      </c>
      <c r="D112" s="3">
        <v>9884</v>
      </c>
      <c r="E112" s="3">
        <v>211</v>
      </c>
      <c r="F112" s="3">
        <v>10095</v>
      </c>
      <c r="G112" s="4">
        <v>43525</v>
      </c>
      <c r="H112" s="55">
        <v>43922</v>
      </c>
    </row>
    <row r="113" spans="2:8" x14ac:dyDescent="0.25">
      <c r="B113" s="63">
        <v>66</v>
      </c>
      <c r="C113" s="2" t="s">
        <v>117</v>
      </c>
      <c r="D113" s="3">
        <v>108359</v>
      </c>
      <c r="E113" s="3">
        <v>2310</v>
      </c>
      <c r="F113" s="3">
        <v>110669</v>
      </c>
      <c r="G113" s="4">
        <v>42887</v>
      </c>
      <c r="H113" s="55">
        <v>42979</v>
      </c>
    </row>
    <row r="114" spans="2:8" x14ac:dyDescent="0.25">
      <c r="B114" s="63">
        <v>67</v>
      </c>
      <c r="C114" s="2" t="s">
        <v>118</v>
      </c>
      <c r="D114" s="3">
        <v>2064259</v>
      </c>
      <c r="E114" s="3">
        <v>44015</v>
      </c>
      <c r="F114" s="3">
        <v>2108274</v>
      </c>
      <c r="G114" s="5"/>
      <c r="H114" s="56" t="s">
        <v>16</v>
      </c>
    </row>
    <row r="115" spans="2:8" ht="30" x14ac:dyDescent="0.25">
      <c r="B115" s="63">
        <v>68</v>
      </c>
      <c r="C115" s="2" t="s">
        <v>119</v>
      </c>
      <c r="D115" s="3">
        <v>42873</v>
      </c>
      <c r="E115" s="3">
        <v>914</v>
      </c>
      <c r="F115" s="3">
        <v>43787</v>
      </c>
      <c r="G115" s="6">
        <v>42430</v>
      </c>
      <c r="H115" s="54">
        <v>43983</v>
      </c>
    </row>
    <row r="116" spans="2:8" x14ac:dyDescent="0.25">
      <c r="B116" s="63">
        <v>69</v>
      </c>
      <c r="C116" s="2" t="s">
        <v>120</v>
      </c>
      <c r="D116" s="3">
        <v>139218</v>
      </c>
      <c r="E116" s="3">
        <v>2968</v>
      </c>
      <c r="F116" s="3">
        <v>142186</v>
      </c>
      <c r="G116" s="34"/>
      <c r="H116" s="56" t="s">
        <v>16</v>
      </c>
    </row>
    <row r="117" spans="2:8" x14ac:dyDescent="0.25">
      <c r="B117" s="63">
        <v>70</v>
      </c>
      <c r="C117" s="2" t="s">
        <v>121</v>
      </c>
      <c r="D117" s="3">
        <v>6690</v>
      </c>
      <c r="E117" s="3">
        <v>143</v>
      </c>
      <c r="F117" s="3">
        <v>6833</v>
      </c>
      <c r="G117" s="34"/>
      <c r="H117" s="56" t="s">
        <v>16</v>
      </c>
    </row>
    <row r="118" spans="2:8" x14ac:dyDescent="0.25">
      <c r="B118" s="63">
        <v>71</v>
      </c>
      <c r="C118" s="2" t="s">
        <v>122</v>
      </c>
      <c r="D118" s="3">
        <v>7137</v>
      </c>
      <c r="E118" s="3">
        <v>152</v>
      </c>
      <c r="F118" s="3">
        <v>7289</v>
      </c>
      <c r="G118" s="6">
        <v>42430</v>
      </c>
      <c r="H118" s="54">
        <v>43983</v>
      </c>
    </row>
    <row r="119" spans="2:8" x14ac:dyDescent="0.25">
      <c r="B119" s="63">
        <v>72</v>
      </c>
      <c r="C119" s="2" t="s">
        <v>123</v>
      </c>
      <c r="D119" s="3">
        <v>104280</v>
      </c>
      <c r="E119" s="3">
        <v>2224</v>
      </c>
      <c r="F119" s="3">
        <v>106504</v>
      </c>
      <c r="G119" s="5"/>
      <c r="H119" s="56" t="s">
        <v>16</v>
      </c>
    </row>
    <row r="120" spans="2:8" x14ac:dyDescent="0.25">
      <c r="B120" s="63">
        <v>73</v>
      </c>
      <c r="C120" s="2" t="s">
        <v>124</v>
      </c>
      <c r="D120" s="3">
        <v>98513</v>
      </c>
      <c r="E120" s="3">
        <v>2101</v>
      </c>
      <c r="F120" s="3">
        <v>100614</v>
      </c>
      <c r="G120" s="4">
        <v>42887</v>
      </c>
      <c r="H120" s="60" t="s">
        <v>22</v>
      </c>
    </row>
    <row r="121" spans="2:8" x14ac:dyDescent="0.25">
      <c r="B121" s="63">
        <v>74</v>
      </c>
      <c r="C121" s="2" t="s">
        <v>125</v>
      </c>
      <c r="D121" s="3">
        <v>43100</v>
      </c>
      <c r="E121" s="3">
        <v>919</v>
      </c>
      <c r="F121" s="3">
        <v>44019</v>
      </c>
      <c r="G121" s="4">
        <v>41760</v>
      </c>
      <c r="H121" s="60" t="s">
        <v>22</v>
      </c>
    </row>
    <row r="122" spans="2:8" x14ac:dyDescent="0.25">
      <c r="B122" s="63">
        <v>75</v>
      </c>
      <c r="C122" s="2" t="s">
        <v>126</v>
      </c>
      <c r="D122" s="3">
        <v>114345</v>
      </c>
      <c r="E122" s="3">
        <v>2438</v>
      </c>
      <c r="F122" s="3">
        <v>116783</v>
      </c>
      <c r="G122" s="4">
        <v>41395</v>
      </c>
      <c r="H122" s="55">
        <v>42156</v>
      </c>
    </row>
    <row r="123" spans="2:8" x14ac:dyDescent="0.25">
      <c r="B123" s="63">
        <v>76</v>
      </c>
      <c r="C123" s="2" t="s">
        <v>127</v>
      </c>
      <c r="D123" s="3">
        <v>10461</v>
      </c>
      <c r="E123" s="3">
        <v>223</v>
      </c>
      <c r="F123" s="3">
        <v>10684</v>
      </c>
      <c r="G123" s="4">
        <v>41183</v>
      </c>
      <c r="H123" s="55">
        <v>41760</v>
      </c>
    </row>
    <row r="124" spans="2:8" x14ac:dyDescent="0.25">
      <c r="B124" s="63">
        <v>77</v>
      </c>
      <c r="C124" s="2" t="s">
        <v>128</v>
      </c>
      <c r="D124" s="3">
        <v>37781</v>
      </c>
      <c r="E124" s="3">
        <v>806</v>
      </c>
      <c r="F124" s="3">
        <v>38587</v>
      </c>
      <c r="G124" s="34"/>
      <c r="H124" s="56" t="s">
        <v>16</v>
      </c>
    </row>
    <row r="125" spans="2:8" x14ac:dyDescent="0.25">
      <c r="B125" s="63">
        <v>78</v>
      </c>
      <c r="C125" s="2" t="s">
        <v>129</v>
      </c>
      <c r="D125" s="3">
        <v>167821</v>
      </c>
      <c r="E125" s="3">
        <v>3578</v>
      </c>
      <c r="F125" s="3">
        <v>171399</v>
      </c>
      <c r="G125" s="4">
        <v>42522</v>
      </c>
      <c r="H125" s="55">
        <v>42614</v>
      </c>
    </row>
    <row r="126" spans="2:8" x14ac:dyDescent="0.25">
      <c r="B126" s="63">
        <v>79</v>
      </c>
      <c r="C126" s="2" t="s">
        <v>130</v>
      </c>
      <c r="D126" s="3">
        <v>42392</v>
      </c>
      <c r="E126" s="3">
        <v>904</v>
      </c>
      <c r="F126" s="3">
        <v>43296</v>
      </c>
      <c r="G126" s="4">
        <v>42522</v>
      </c>
      <c r="H126" s="55">
        <v>42614</v>
      </c>
    </row>
    <row r="127" spans="2:8" ht="30" x14ac:dyDescent="0.25">
      <c r="B127" s="63">
        <v>80</v>
      </c>
      <c r="C127" s="2" t="s">
        <v>131</v>
      </c>
      <c r="D127" s="3">
        <v>4249610</v>
      </c>
      <c r="E127" s="3">
        <v>90613</v>
      </c>
      <c r="F127" s="3">
        <v>4340223</v>
      </c>
      <c r="G127" s="6">
        <v>43132</v>
      </c>
      <c r="H127" s="54">
        <v>43525</v>
      </c>
    </row>
    <row r="128" spans="2:8" x14ac:dyDescent="0.25">
      <c r="B128" s="63">
        <v>81</v>
      </c>
      <c r="C128" s="2" t="s">
        <v>132</v>
      </c>
      <c r="D128" s="3">
        <v>60402</v>
      </c>
      <c r="E128" s="3">
        <v>1288</v>
      </c>
      <c r="F128" s="3">
        <v>61690</v>
      </c>
      <c r="G128" s="4">
        <v>42887</v>
      </c>
      <c r="H128" s="55">
        <v>42948</v>
      </c>
    </row>
    <row r="129" spans="2:8" x14ac:dyDescent="0.25">
      <c r="B129" s="63">
        <v>82</v>
      </c>
      <c r="C129" s="2" t="s">
        <v>133</v>
      </c>
      <c r="D129" s="3">
        <v>12655</v>
      </c>
      <c r="E129" s="3">
        <v>270</v>
      </c>
      <c r="F129" s="3">
        <v>12925</v>
      </c>
      <c r="G129" s="4">
        <v>43617</v>
      </c>
      <c r="H129" s="55">
        <v>43709</v>
      </c>
    </row>
    <row r="130" spans="2:8" ht="30" x14ac:dyDescent="0.25">
      <c r="B130" s="63">
        <v>83</v>
      </c>
      <c r="C130" s="2" t="s">
        <v>134</v>
      </c>
      <c r="D130" s="3">
        <v>14468214</v>
      </c>
      <c r="E130" s="3">
        <v>308499</v>
      </c>
      <c r="F130" s="3">
        <v>14776713</v>
      </c>
      <c r="G130" s="4">
        <v>42887</v>
      </c>
      <c r="H130" s="55">
        <v>42948</v>
      </c>
    </row>
    <row r="131" spans="2:8" x14ac:dyDescent="0.25">
      <c r="B131" s="63">
        <v>84</v>
      </c>
      <c r="C131" s="2" t="s">
        <v>135</v>
      </c>
      <c r="D131" s="3">
        <v>398868</v>
      </c>
      <c r="E131" s="3">
        <v>8505</v>
      </c>
      <c r="F131" s="3">
        <v>407373</v>
      </c>
      <c r="G131" s="4">
        <v>42736</v>
      </c>
      <c r="H131" s="60" t="s">
        <v>22</v>
      </c>
    </row>
    <row r="132" spans="2:8" x14ac:dyDescent="0.25">
      <c r="B132" s="63">
        <v>85</v>
      </c>
      <c r="C132" s="2" t="s">
        <v>136</v>
      </c>
      <c r="D132" s="3">
        <v>58497</v>
      </c>
      <c r="E132" s="3">
        <v>1247</v>
      </c>
      <c r="F132" s="3">
        <v>59744</v>
      </c>
      <c r="G132" s="4">
        <v>42491</v>
      </c>
      <c r="H132" s="55">
        <v>42583</v>
      </c>
    </row>
    <row r="133" spans="2:8" x14ac:dyDescent="0.25">
      <c r="B133" s="63">
        <v>86</v>
      </c>
      <c r="C133" s="2" t="s">
        <v>137</v>
      </c>
      <c r="D133" s="3">
        <v>76623</v>
      </c>
      <c r="E133" s="3">
        <v>1634</v>
      </c>
      <c r="F133" s="3">
        <v>78257</v>
      </c>
      <c r="G133" s="4">
        <v>43252</v>
      </c>
      <c r="H133" s="55">
        <v>43374</v>
      </c>
    </row>
    <row r="134" spans="2:8" x14ac:dyDescent="0.25">
      <c r="B134" s="63">
        <v>87</v>
      </c>
      <c r="C134" s="2" t="s">
        <v>138</v>
      </c>
      <c r="D134" s="3">
        <v>41777</v>
      </c>
      <c r="E134" s="3">
        <v>891</v>
      </c>
      <c r="F134" s="3">
        <v>42668</v>
      </c>
      <c r="G134" s="4">
        <v>43101</v>
      </c>
      <c r="H134" s="55">
        <v>43221</v>
      </c>
    </row>
    <row r="135" spans="2:8" x14ac:dyDescent="0.25">
      <c r="B135" s="63">
        <v>88</v>
      </c>
      <c r="C135" s="2" t="s">
        <v>139</v>
      </c>
      <c r="D135" s="3">
        <v>112598</v>
      </c>
      <c r="E135" s="3">
        <v>2401</v>
      </c>
      <c r="F135" s="3">
        <v>114999</v>
      </c>
      <c r="G135" s="4">
        <v>42887</v>
      </c>
      <c r="H135" s="55">
        <v>42979</v>
      </c>
    </row>
    <row r="136" spans="2:8" x14ac:dyDescent="0.25">
      <c r="B136" s="63">
        <v>89</v>
      </c>
      <c r="C136" s="2" t="s">
        <v>140</v>
      </c>
      <c r="D136" s="3">
        <v>1228711</v>
      </c>
      <c r="E136" s="3">
        <v>26199</v>
      </c>
      <c r="F136" s="3">
        <v>1254910</v>
      </c>
      <c r="G136" s="6">
        <v>43132</v>
      </c>
      <c r="H136" s="54">
        <v>43709</v>
      </c>
    </row>
    <row r="137" spans="2:8" x14ac:dyDescent="0.25">
      <c r="B137" s="63">
        <v>90</v>
      </c>
      <c r="C137" s="2" t="s">
        <v>141</v>
      </c>
      <c r="D137" s="3">
        <v>130308</v>
      </c>
      <c r="E137" s="3">
        <v>2779</v>
      </c>
      <c r="F137" s="3">
        <v>133087</v>
      </c>
      <c r="G137" s="4">
        <v>42917</v>
      </c>
      <c r="H137" s="55">
        <v>43009</v>
      </c>
    </row>
    <row r="138" spans="2:8" ht="30" x14ac:dyDescent="0.25">
      <c r="B138" s="63">
        <v>91</v>
      </c>
      <c r="C138" s="2" t="s">
        <v>142</v>
      </c>
      <c r="D138" s="3">
        <v>69153</v>
      </c>
      <c r="E138" s="3">
        <v>1475</v>
      </c>
      <c r="F138" s="3">
        <v>70628</v>
      </c>
      <c r="G138" s="5"/>
      <c r="H138" s="56" t="s">
        <v>16</v>
      </c>
    </row>
    <row r="139" spans="2:8" x14ac:dyDescent="0.25">
      <c r="B139" s="63">
        <v>92</v>
      </c>
      <c r="C139" s="2" t="s">
        <v>143</v>
      </c>
      <c r="D139" s="3">
        <v>143310</v>
      </c>
      <c r="E139" s="3">
        <v>3056</v>
      </c>
      <c r="F139" s="3">
        <v>146366</v>
      </c>
      <c r="G139" s="4">
        <v>43070</v>
      </c>
      <c r="H139" s="55">
        <v>43191</v>
      </c>
    </row>
    <row r="140" spans="2:8" x14ac:dyDescent="0.25">
      <c r="B140" s="63">
        <v>93</v>
      </c>
      <c r="C140" s="2" t="s">
        <v>144</v>
      </c>
      <c r="D140" s="3">
        <v>5446205</v>
      </c>
      <c r="E140" s="3">
        <v>116127</v>
      </c>
      <c r="F140" s="3">
        <v>5562332</v>
      </c>
      <c r="G140" s="4">
        <v>42887</v>
      </c>
      <c r="H140" s="55">
        <v>43586</v>
      </c>
    </row>
    <row r="141" spans="2:8" x14ac:dyDescent="0.25">
      <c r="B141" s="63">
        <v>94</v>
      </c>
      <c r="C141" s="2" t="s">
        <v>145</v>
      </c>
      <c r="D141" s="3">
        <v>385212</v>
      </c>
      <c r="E141" s="3">
        <v>8214</v>
      </c>
      <c r="F141" s="3">
        <v>393426</v>
      </c>
      <c r="G141" s="4">
        <v>42736</v>
      </c>
      <c r="H141" s="55">
        <v>42826</v>
      </c>
    </row>
    <row r="142" spans="2:8" x14ac:dyDescent="0.25">
      <c r="B142" s="63">
        <v>95</v>
      </c>
      <c r="C142" s="2" t="s">
        <v>146</v>
      </c>
      <c r="D142" s="3">
        <v>8199553</v>
      </c>
      <c r="E142" s="3">
        <v>174835</v>
      </c>
      <c r="F142" s="3">
        <v>8374388</v>
      </c>
      <c r="G142" s="4">
        <v>42887</v>
      </c>
      <c r="H142" s="55">
        <v>43009</v>
      </c>
    </row>
    <row r="143" spans="2:8" x14ac:dyDescent="0.25">
      <c r="B143" s="63">
        <v>96</v>
      </c>
      <c r="C143" s="2" t="s">
        <v>147</v>
      </c>
      <c r="D143" s="3">
        <v>6811413</v>
      </c>
      <c r="E143" s="3">
        <v>145237</v>
      </c>
      <c r="F143" s="3">
        <v>6956650</v>
      </c>
      <c r="G143" s="4">
        <v>43221</v>
      </c>
      <c r="H143" s="60" t="s">
        <v>22</v>
      </c>
    </row>
    <row r="144" spans="2:8" x14ac:dyDescent="0.25">
      <c r="B144" s="63">
        <v>97</v>
      </c>
      <c r="C144" s="2" t="s">
        <v>148</v>
      </c>
      <c r="D144" s="3">
        <v>3426067</v>
      </c>
      <c r="E144" s="3">
        <v>73052</v>
      </c>
      <c r="F144" s="3">
        <v>3499119</v>
      </c>
      <c r="G144" s="4">
        <v>42887</v>
      </c>
      <c r="H144" s="55">
        <v>43009</v>
      </c>
    </row>
    <row r="145" spans="2:8" x14ac:dyDescent="0.25">
      <c r="B145" s="63">
        <v>98</v>
      </c>
      <c r="C145" s="2" t="s">
        <v>149</v>
      </c>
      <c r="D145" s="3">
        <v>93043</v>
      </c>
      <c r="E145" s="3">
        <v>1984</v>
      </c>
      <c r="F145" s="3">
        <v>95027</v>
      </c>
      <c r="G145" s="4">
        <v>42887</v>
      </c>
      <c r="H145" s="55">
        <v>43009</v>
      </c>
    </row>
    <row r="146" spans="2:8" x14ac:dyDescent="0.25">
      <c r="B146" s="63">
        <v>99</v>
      </c>
      <c r="C146" s="2" t="s">
        <v>150</v>
      </c>
      <c r="D146" s="3">
        <v>807286</v>
      </c>
      <c r="E146" s="3">
        <v>17213</v>
      </c>
      <c r="F146" s="3">
        <v>824499</v>
      </c>
      <c r="G146" s="5"/>
      <c r="H146" s="56" t="s">
        <v>16</v>
      </c>
    </row>
    <row r="147" spans="2:8" x14ac:dyDescent="0.25">
      <c r="B147" s="63">
        <v>100</v>
      </c>
      <c r="C147" s="2" t="s">
        <v>151</v>
      </c>
      <c r="D147" s="3">
        <v>34258</v>
      </c>
      <c r="E147" s="3">
        <v>730</v>
      </c>
      <c r="F147" s="3">
        <v>34988</v>
      </c>
      <c r="G147" s="6">
        <v>42795</v>
      </c>
      <c r="H147" s="54">
        <v>43160</v>
      </c>
    </row>
    <row r="148" spans="2:8" ht="30" x14ac:dyDescent="0.25">
      <c r="B148" s="63">
        <v>101</v>
      </c>
      <c r="C148" s="2" t="s">
        <v>152</v>
      </c>
      <c r="D148" s="3">
        <v>323761</v>
      </c>
      <c r="E148" s="3">
        <v>6903</v>
      </c>
      <c r="F148" s="3">
        <v>330664</v>
      </c>
      <c r="G148" s="4">
        <v>39539</v>
      </c>
      <c r="H148" s="55">
        <v>40422</v>
      </c>
    </row>
    <row r="149" spans="2:8" x14ac:dyDescent="0.25">
      <c r="B149" s="63">
        <v>102</v>
      </c>
      <c r="C149" s="2" t="s">
        <v>153</v>
      </c>
      <c r="D149" s="3">
        <v>375642</v>
      </c>
      <c r="E149" s="3">
        <v>8010</v>
      </c>
      <c r="F149" s="3">
        <v>383652</v>
      </c>
      <c r="G149" s="4">
        <v>41760</v>
      </c>
      <c r="H149" s="55">
        <v>42248</v>
      </c>
    </row>
    <row r="150" spans="2:8" x14ac:dyDescent="0.25">
      <c r="B150" s="63">
        <v>103</v>
      </c>
      <c r="C150" s="2" t="s">
        <v>154</v>
      </c>
      <c r="D150" s="3">
        <v>291775</v>
      </c>
      <c r="E150" s="3">
        <v>6221</v>
      </c>
      <c r="F150" s="3">
        <v>297996</v>
      </c>
      <c r="G150" s="4">
        <v>43070</v>
      </c>
      <c r="H150" s="55">
        <v>43435</v>
      </c>
    </row>
    <row r="151" spans="2:8" ht="30" x14ac:dyDescent="0.25">
      <c r="B151" s="63">
        <v>104</v>
      </c>
      <c r="C151" s="2" t="s">
        <v>155</v>
      </c>
      <c r="D151" s="3">
        <v>9774</v>
      </c>
      <c r="E151" s="3">
        <v>208</v>
      </c>
      <c r="F151" s="3">
        <v>9982</v>
      </c>
      <c r="G151" s="10" t="s">
        <v>156</v>
      </c>
      <c r="H151" s="56"/>
    </row>
    <row r="152" spans="2:8" x14ac:dyDescent="0.25">
      <c r="B152" s="63">
        <v>105</v>
      </c>
      <c r="C152" s="2" t="s">
        <v>157</v>
      </c>
      <c r="D152" s="3">
        <v>194341</v>
      </c>
      <c r="E152" s="3">
        <v>4144</v>
      </c>
      <c r="F152" s="3">
        <v>198485</v>
      </c>
      <c r="G152" s="4">
        <v>42887</v>
      </c>
      <c r="H152" s="55">
        <v>42887</v>
      </c>
    </row>
    <row r="153" spans="2:8" x14ac:dyDescent="0.25">
      <c r="B153" s="63">
        <v>106</v>
      </c>
      <c r="C153" s="2" t="s">
        <v>158</v>
      </c>
      <c r="D153" s="3">
        <v>28672</v>
      </c>
      <c r="E153" s="3">
        <v>611</v>
      </c>
      <c r="F153" s="3">
        <v>29283</v>
      </c>
      <c r="G153" s="4">
        <v>42887</v>
      </c>
      <c r="H153" s="55">
        <v>42979</v>
      </c>
    </row>
    <row r="154" spans="2:8" x14ac:dyDescent="0.25">
      <c r="B154" s="63">
        <v>107</v>
      </c>
      <c r="C154" s="2" t="s">
        <v>159</v>
      </c>
      <c r="D154" s="3">
        <v>7377</v>
      </c>
      <c r="E154" s="3">
        <v>157</v>
      </c>
      <c r="F154" s="3">
        <v>7534</v>
      </c>
      <c r="G154" s="4">
        <v>42887</v>
      </c>
      <c r="H154" s="55">
        <v>42979</v>
      </c>
    </row>
    <row r="155" spans="2:8" x14ac:dyDescent="0.25">
      <c r="B155" s="63">
        <v>108</v>
      </c>
      <c r="C155" s="2" t="s">
        <v>160</v>
      </c>
      <c r="D155" s="3">
        <v>13831</v>
      </c>
      <c r="E155" s="3">
        <v>295</v>
      </c>
      <c r="F155" s="3">
        <v>14126</v>
      </c>
      <c r="G155" s="4">
        <v>42856</v>
      </c>
      <c r="H155" s="55">
        <v>42948</v>
      </c>
    </row>
    <row r="156" spans="2:8" x14ac:dyDescent="0.25">
      <c r="B156" s="63">
        <v>109</v>
      </c>
      <c r="C156" s="2" t="s">
        <v>161</v>
      </c>
      <c r="D156" s="3">
        <v>766557</v>
      </c>
      <c r="E156" s="3">
        <v>16345</v>
      </c>
      <c r="F156" s="3">
        <v>782902</v>
      </c>
      <c r="G156" s="6">
        <v>43040</v>
      </c>
      <c r="H156" s="54">
        <v>43221</v>
      </c>
    </row>
    <row r="157" spans="2:8" x14ac:dyDescent="0.25">
      <c r="B157" s="63">
        <v>110</v>
      </c>
      <c r="C157" s="2" t="s">
        <v>162</v>
      </c>
      <c r="D157" s="3">
        <v>622076</v>
      </c>
      <c r="E157" s="3">
        <v>13264</v>
      </c>
      <c r="F157" s="3">
        <v>635340</v>
      </c>
      <c r="G157" s="4">
        <v>43252</v>
      </c>
      <c r="H157" s="60" t="s">
        <v>22</v>
      </c>
    </row>
    <row r="158" spans="2:8" x14ac:dyDescent="0.25">
      <c r="B158" s="63">
        <v>111</v>
      </c>
      <c r="C158" s="2" t="s">
        <v>163</v>
      </c>
      <c r="D158" s="3">
        <v>64850</v>
      </c>
      <c r="E158" s="3">
        <v>1383</v>
      </c>
      <c r="F158" s="3">
        <v>66233</v>
      </c>
      <c r="G158" s="6">
        <v>42552</v>
      </c>
      <c r="H158" s="54">
        <v>42767</v>
      </c>
    </row>
    <row r="159" spans="2:8" x14ac:dyDescent="0.25">
      <c r="B159" s="63">
        <v>112</v>
      </c>
      <c r="C159" s="2" t="s">
        <v>164</v>
      </c>
      <c r="D159" s="3">
        <v>124354</v>
      </c>
      <c r="E159" s="3">
        <v>2652</v>
      </c>
      <c r="F159" s="3">
        <v>127006</v>
      </c>
      <c r="G159" s="4">
        <v>42887</v>
      </c>
      <c r="H159" s="55">
        <v>42948</v>
      </c>
    </row>
    <row r="160" spans="2:8" x14ac:dyDescent="0.25">
      <c r="B160" s="63">
        <v>113</v>
      </c>
      <c r="C160" s="2" t="s">
        <v>165</v>
      </c>
      <c r="D160" s="3">
        <v>1353071</v>
      </c>
      <c r="E160" s="3">
        <v>28851</v>
      </c>
      <c r="F160" s="3">
        <v>1381922</v>
      </c>
      <c r="G160" s="4">
        <v>42887</v>
      </c>
      <c r="H160" s="55">
        <v>43221</v>
      </c>
    </row>
    <row r="161" spans="2:8" x14ac:dyDescent="0.25">
      <c r="B161" s="63">
        <v>114</v>
      </c>
      <c r="C161" s="2" t="s">
        <v>166</v>
      </c>
      <c r="D161" s="3">
        <v>642334</v>
      </c>
      <c r="E161" s="3">
        <v>13696</v>
      </c>
      <c r="F161" s="3">
        <v>656030</v>
      </c>
      <c r="G161" s="4">
        <v>43009</v>
      </c>
      <c r="H161" s="55">
        <v>43862</v>
      </c>
    </row>
    <row r="162" spans="2:8" x14ac:dyDescent="0.25">
      <c r="B162" s="63">
        <v>115</v>
      </c>
      <c r="C162" s="2" t="s">
        <v>167</v>
      </c>
      <c r="D162" s="3">
        <v>187300</v>
      </c>
      <c r="E162" s="3">
        <v>3994</v>
      </c>
      <c r="F162" s="3">
        <v>191294</v>
      </c>
      <c r="G162" s="4">
        <v>43009</v>
      </c>
      <c r="H162" s="55">
        <v>43040</v>
      </c>
    </row>
    <row r="163" spans="2:8" x14ac:dyDescent="0.25">
      <c r="B163" s="63">
        <v>116</v>
      </c>
      <c r="C163" s="2" t="s">
        <v>168</v>
      </c>
      <c r="D163" s="3">
        <v>504</v>
      </c>
      <c r="E163" s="3">
        <v>11</v>
      </c>
      <c r="F163" s="3">
        <v>515</v>
      </c>
      <c r="G163" s="6">
        <v>42795</v>
      </c>
      <c r="H163" s="54">
        <v>43160</v>
      </c>
    </row>
    <row r="164" spans="2:8" x14ac:dyDescent="0.25">
      <c r="B164" s="63">
        <v>117</v>
      </c>
      <c r="C164" s="2" t="s">
        <v>169</v>
      </c>
      <c r="D164" s="3">
        <v>54467</v>
      </c>
      <c r="E164" s="3">
        <v>1161</v>
      </c>
      <c r="F164" s="3">
        <v>55628</v>
      </c>
      <c r="G164" s="5"/>
      <c r="H164" s="56" t="s">
        <v>16</v>
      </c>
    </row>
    <row r="165" spans="2:8" x14ac:dyDescent="0.25">
      <c r="B165" s="63">
        <v>118</v>
      </c>
      <c r="C165" s="2" t="s">
        <v>170</v>
      </c>
      <c r="D165" s="3">
        <v>9832</v>
      </c>
      <c r="E165" s="3">
        <v>210</v>
      </c>
      <c r="F165" s="3">
        <v>10042</v>
      </c>
      <c r="G165" s="5"/>
      <c r="H165" s="56" t="s">
        <v>16</v>
      </c>
    </row>
    <row r="166" spans="2:8" x14ac:dyDescent="0.25">
      <c r="B166" s="63">
        <v>119</v>
      </c>
      <c r="C166" s="2" t="s">
        <v>171</v>
      </c>
      <c r="D166" s="3">
        <v>97634</v>
      </c>
      <c r="E166" s="3">
        <v>2082</v>
      </c>
      <c r="F166" s="3">
        <v>99716</v>
      </c>
      <c r="G166" s="5"/>
      <c r="H166" s="56" t="s">
        <v>16</v>
      </c>
    </row>
    <row r="167" spans="2:8" x14ac:dyDescent="0.25">
      <c r="B167" s="63">
        <v>120</v>
      </c>
      <c r="C167" s="2" t="s">
        <v>172</v>
      </c>
      <c r="D167" s="3">
        <v>177790</v>
      </c>
      <c r="E167" s="3">
        <v>3791</v>
      </c>
      <c r="F167" s="3">
        <v>181581</v>
      </c>
      <c r="G167" s="4">
        <v>42826</v>
      </c>
      <c r="H167" s="60" t="s">
        <v>22</v>
      </c>
    </row>
    <row r="168" spans="2:8" x14ac:dyDescent="0.25">
      <c r="B168" s="63">
        <v>121</v>
      </c>
      <c r="C168" s="2" t="s">
        <v>173</v>
      </c>
      <c r="D168" s="3">
        <v>26015</v>
      </c>
      <c r="E168" s="3">
        <v>555</v>
      </c>
      <c r="F168" s="3">
        <v>26570</v>
      </c>
      <c r="G168" s="6">
        <v>43132</v>
      </c>
      <c r="H168" s="54">
        <v>43709</v>
      </c>
    </row>
    <row r="169" spans="2:8" x14ac:dyDescent="0.25">
      <c r="B169" s="63">
        <v>122</v>
      </c>
      <c r="C169" s="2" t="s">
        <v>174</v>
      </c>
      <c r="D169" s="3">
        <v>5636341</v>
      </c>
      <c r="E169" s="3">
        <v>120181</v>
      </c>
      <c r="F169" s="3">
        <v>5756522</v>
      </c>
      <c r="G169" s="6">
        <v>42461</v>
      </c>
      <c r="H169" s="54">
        <v>43405</v>
      </c>
    </row>
    <row r="170" spans="2:8" x14ac:dyDescent="0.25">
      <c r="B170" s="63">
        <v>123</v>
      </c>
      <c r="C170" s="2" t="s">
        <v>175</v>
      </c>
      <c r="D170" s="3">
        <v>5724</v>
      </c>
      <c r="E170" s="3">
        <v>122</v>
      </c>
      <c r="F170" s="3">
        <v>5846</v>
      </c>
      <c r="G170" s="34" t="s">
        <v>41</v>
      </c>
      <c r="H170" s="56" t="s">
        <v>41</v>
      </c>
    </row>
    <row r="171" spans="2:8" x14ac:dyDescent="0.25">
      <c r="B171" s="63">
        <v>124</v>
      </c>
      <c r="C171" s="2" t="s">
        <v>176</v>
      </c>
      <c r="D171" s="3">
        <v>413773</v>
      </c>
      <c r="E171" s="3">
        <v>8823</v>
      </c>
      <c r="F171" s="3">
        <v>422596</v>
      </c>
      <c r="G171" s="6">
        <v>43739</v>
      </c>
      <c r="H171" s="54">
        <v>43831</v>
      </c>
    </row>
    <row r="172" spans="2:8" x14ac:dyDescent="0.25">
      <c r="B172" s="63">
        <v>125</v>
      </c>
      <c r="C172" s="2" t="s">
        <v>177</v>
      </c>
      <c r="D172" s="3">
        <v>11526</v>
      </c>
      <c r="E172" s="3">
        <v>246</v>
      </c>
      <c r="F172" s="3">
        <v>11772</v>
      </c>
      <c r="G172" s="4">
        <v>43009</v>
      </c>
      <c r="H172" s="55">
        <v>43132</v>
      </c>
    </row>
    <row r="173" spans="2:8" s="39" customFormat="1" x14ac:dyDescent="0.25">
      <c r="B173" s="63"/>
      <c r="C173" s="48" t="s">
        <v>726</v>
      </c>
      <c r="D173" s="40">
        <f>SUM(D48:D172)</f>
        <v>173839339</v>
      </c>
      <c r="E173" s="40">
        <v>3706697</v>
      </c>
      <c r="F173" s="40">
        <v>177546036</v>
      </c>
      <c r="G173" s="41"/>
      <c r="H173" s="64" t="s">
        <v>16</v>
      </c>
    </row>
    <row r="174" spans="2:8" ht="20.25" customHeight="1" x14ac:dyDescent="0.35">
      <c r="B174" s="63" t="s">
        <v>732</v>
      </c>
      <c r="C174" s="119" t="s">
        <v>733</v>
      </c>
      <c r="D174" s="119"/>
      <c r="E174" s="119"/>
      <c r="F174" s="119"/>
      <c r="G174" s="119"/>
      <c r="H174" s="120"/>
    </row>
    <row r="175" spans="2:8" ht="30" x14ac:dyDescent="0.25">
      <c r="B175" s="63">
        <v>1</v>
      </c>
      <c r="C175" s="2" t="s">
        <v>178</v>
      </c>
      <c r="D175" s="3">
        <v>890645</v>
      </c>
      <c r="E175" s="3">
        <v>0</v>
      </c>
      <c r="F175" s="3">
        <v>890645</v>
      </c>
      <c r="G175" s="6">
        <v>42522</v>
      </c>
      <c r="H175" s="54">
        <v>43374</v>
      </c>
    </row>
    <row r="176" spans="2:8" x14ac:dyDescent="0.25">
      <c r="B176" s="63">
        <v>2</v>
      </c>
      <c r="C176" s="2" t="s">
        <v>179</v>
      </c>
      <c r="D176" s="3">
        <v>197964</v>
      </c>
      <c r="E176" s="3">
        <v>0</v>
      </c>
      <c r="F176" s="3">
        <v>197964</v>
      </c>
      <c r="G176" s="34"/>
      <c r="H176" s="56" t="s">
        <v>16</v>
      </c>
    </row>
    <row r="177" spans="2:8" x14ac:dyDescent="0.25">
      <c r="B177" s="63">
        <v>3</v>
      </c>
      <c r="C177" s="2" t="s">
        <v>180</v>
      </c>
      <c r="D177" s="3">
        <v>174971</v>
      </c>
      <c r="E177" s="3">
        <v>0</v>
      </c>
      <c r="F177" s="3">
        <v>174971</v>
      </c>
      <c r="G177" s="34"/>
      <c r="H177" s="54">
        <v>42522</v>
      </c>
    </row>
    <row r="178" spans="2:8" x14ac:dyDescent="0.25">
      <c r="B178" s="63">
        <v>4</v>
      </c>
      <c r="C178" s="2" t="s">
        <v>181</v>
      </c>
      <c r="D178" s="3">
        <v>78090</v>
      </c>
      <c r="E178" s="3">
        <v>0</v>
      </c>
      <c r="F178" s="3">
        <v>78090</v>
      </c>
      <c r="G178" s="34"/>
      <c r="H178" s="56" t="s">
        <v>16</v>
      </c>
    </row>
    <row r="179" spans="2:8" x14ac:dyDescent="0.25">
      <c r="B179" s="63">
        <v>5</v>
      </c>
      <c r="C179" s="2" t="s">
        <v>182</v>
      </c>
      <c r="D179" s="3">
        <v>2927895</v>
      </c>
      <c r="E179" s="3">
        <v>0</v>
      </c>
      <c r="F179" s="3">
        <v>2927895</v>
      </c>
      <c r="G179" s="6">
        <v>42278</v>
      </c>
      <c r="H179" s="54">
        <v>42887</v>
      </c>
    </row>
    <row r="180" spans="2:8" x14ac:dyDescent="0.25">
      <c r="B180" s="63">
        <v>6</v>
      </c>
      <c r="C180" s="2" t="s">
        <v>183</v>
      </c>
      <c r="D180" s="3">
        <v>577642</v>
      </c>
      <c r="E180" s="3">
        <v>0</v>
      </c>
      <c r="F180" s="3">
        <v>577642</v>
      </c>
      <c r="G180" s="6">
        <v>42675</v>
      </c>
      <c r="H180" s="54">
        <v>42826</v>
      </c>
    </row>
    <row r="181" spans="2:8" ht="30" x14ac:dyDescent="0.25">
      <c r="B181" s="63">
        <v>7</v>
      </c>
      <c r="C181" s="2" t="s">
        <v>184</v>
      </c>
      <c r="D181" s="3">
        <v>9951845</v>
      </c>
      <c r="E181" s="3">
        <v>0</v>
      </c>
      <c r="F181" s="3">
        <v>9951845</v>
      </c>
      <c r="G181" s="6">
        <v>43800</v>
      </c>
      <c r="H181" s="54">
        <v>43831</v>
      </c>
    </row>
    <row r="182" spans="2:8" x14ac:dyDescent="0.25">
      <c r="B182" s="63">
        <v>8</v>
      </c>
      <c r="C182" s="2" t="s">
        <v>185</v>
      </c>
      <c r="D182" s="3">
        <v>79954</v>
      </c>
      <c r="E182" s="3">
        <v>0</v>
      </c>
      <c r="F182" s="3">
        <v>79954</v>
      </c>
      <c r="G182" s="34"/>
      <c r="H182" s="56" t="s">
        <v>16</v>
      </c>
    </row>
    <row r="183" spans="2:8" x14ac:dyDescent="0.25">
      <c r="B183" s="63">
        <v>9</v>
      </c>
      <c r="C183" s="2" t="s">
        <v>186</v>
      </c>
      <c r="D183" s="3">
        <v>3657398</v>
      </c>
      <c r="E183" s="3">
        <v>0</v>
      </c>
      <c r="F183" s="3">
        <v>3657398</v>
      </c>
      <c r="G183" s="34"/>
      <c r="H183" s="56" t="s">
        <v>16</v>
      </c>
    </row>
    <row r="184" spans="2:8" x14ac:dyDescent="0.25">
      <c r="B184" s="63">
        <v>10</v>
      </c>
      <c r="C184" s="2" t="s">
        <v>187</v>
      </c>
      <c r="D184" s="3">
        <v>745817</v>
      </c>
      <c r="E184" s="3">
        <v>0</v>
      </c>
      <c r="F184" s="3">
        <v>745817</v>
      </c>
      <c r="G184" s="6">
        <v>42675</v>
      </c>
      <c r="H184" s="54">
        <v>43070</v>
      </c>
    </row>
    <row r="185" spans="2:8" ht="30" x14ac:dyDescent="0.25">
      <c r="B185" s="63">
        <v>11</v>
      </c>
      <c r="C185" s="2" t="s">
        <v>188</v>
      </c>
      <c r="D185" s="3">
        <v>2666248</v>
      </c>
      <c r="E185" s="3">
        <v>0</v>
      </c>
      <c r="F185" s="3">
        <v>2666248</v>
      </c>
      <c r="G185" s="6">
        <v>42644</v>
      </c>
      <c r="H185" s="54">
        <v>43070</v>
      </c>
    </row>
    <row r="186" spans="2:8" x14ac:dyDescent="0.25">
      <c r="B186" s="63">
        <v>12</v>
      </c>
      <c r="C186" s="2" t="s">
        <v>189</v>
      </c>
      <c r="D186" s="3">
        <v>379678</v>
      </c>
      <c r="E186" s="3">
        <v>0</v>
      </c>
      <c r="F186" s="3">
        <v>379678</v>
      </c>
      <c r="G186" s="34"/>
      <c r="H186" s="56" t="s">
        <v>16</v>
      </c>
    </row>
    <row r="187" spans="2:8" ht="30" x14ac:dyDescent="0.25">
      <c r="B187" s="63">
        <v>13</v>
      </c>
      <c r="C187" s="2" t="s">
        <v>190</v>
      </c>
      <c r="D187" s="3">
        <v>931695</v>
      </c>
      <c r="E187" s="3">
        <v>0</v>
      </c>
      <c r="F187" s="3">
        <v>931695</v>
      </c>
      <c r="G187" s="6">
        <v>42644</v>
      </c>
      <c r="H187" s="54">
        <v>42856</v>
      </c>
    </row>
    <row r="188" spans="2:8" x14ac:dyDescent="0.25">
      <c r="B188" s="63">
        <v>14</v>
      </c>
      <c r="C188" s="2" t="s">
        <v>191</v>
      </c>
      <c r="D188" s="3">
        <v>1627705</v>
      </c>
      <c r="E188" s="3">
        <v>0</v>
      </c>
      <c r="F188" s="3">
        <v>1627705</v>
      </c>
      <c r="G188" s="34"/>
      <c r="H188" s="56" t="s">
        <v>16</v>
      </c>
    </row>
    <row r="189" spans="2:8" ht="30" x14ac:dyDescent="0.25">
      <c r="B189" s="63">
        <v>15</v>
      </c>
      <c r="C189" s="2" t="s">
        <v>192</v>
      </c>
      <c r="D189" s="3">
        <v>894838</v>
      </c>
      <c r="E189" s="3">
        <v>0</v>
      </c>
      <c r="F189" s="3">
        <v>894838</v>
      </c>
      <c r="G189" s="6">
        <v>42644</v>
      </c>
      <c r="H189" s="54">
        <v>43070</v>
      </c>
    </row>
    <row r="190" spans="2:8" x14ac:dyDescent="0.25">
      <c r="B190" s="63">
        <v>16</v>
      </c>
      <c r="C190" s="2" t="s">
        <v>193</v>
      </c>
      <c r="D190" s="3">
        <v>879843</v>
      </c>
      <c r="E190" s="3">
        <v>0</v>
      </c>
      <c r="F190" s="3">
        <v>879843</v>
      </c>
      <c r="G190" s="6">
        <v>42644</v>
      </c>
      <c r="H190" s="54">
        <v>42856</v>
      </c>
    </row>
    <row r="191" spans="2:8" x14ac:dyDescent="0.25">
      <c r="B191" s="63">
        <v>17</v>
      </c>
      <c r="C191" s="2" t="s">
        <v>194</v>
      </c>
      <c r="D191" s="3">
        <v>967120</v>
      </c>
      <c r="E191" s="3">
        <v>0</v>
      </c>
      <c r="F191" s="3">
        <v>967120</v>
      </c>
      <c r="G191" s="6">
        <v>42644</v>
      </c>
      <c r="H191" s="54">
        <v>43221</v>
      </c>
    </row>
    <row r="192" spans="2:8" x14ac:dyDescent="0.25">
      <c r="B192" s="63">
        <v>18</v>
      </c>
      <c r="C192" s="2" t="s">
        <v>195</v>
      </c>
      <c r="D192" s="3">
        <v>99675</v>
      </c>
      <c r="E192" s="3">
        <v>0</v>
      </c>
      <c r="F192" s="3">
        <v>99675</v>
      </c>
      <c r="G192" s="5"/>
      <c r="H192" s="56" t="s">
        <v>16</v>
      </c>
    </row>
    <row r="193" spans="2:8" ht="30" x14ac:dyDescent="0.25">
      <c r="B193" s="63">
        <v>19</v>
      </c>
      <c r="C193" s="2" t="s">
        <v>196</v>
      </c>
      <c r="D193" s="3">
        <v>136943</v>
      </c>
      <c r="E193" s="3">
        <v>0</v>
      </c>
      <c r="F193" s="3">
        <v>136943</v>
      </c>
      <c r="G193" s="6">
        <v>42795</v>
      </c>
      <c r="H193" s="54">
        <v>43160</v>
      </c>
    </row>
    <row r="194" spans="2:8" x14ac:dyDescent="0.25">
      <c r="B194" s="63">
        <v>20</v>
      </c>
      <c r="C194" s="2" t="s">
        <v>197</v>
      </c>
      <c r="D194" s="3">
        <v>52506</v>
      </c>
      <c r="E194" s="3">
        <v>0</v>
      </c>
      <c r="F194" s="3">
        <v>52506</v>
      </c>
      <c r="G194" s="34"/>
      <c r="H194" s="56" t="s">
        <v>16</v>
      </c>
    </row>
    <row r="195" spans="2:8" ht="30" x14ac:dyDescent="0.25">
      <c r="B195" s="63">
        <v>21</v>
      </c>
      <c r="C195" s="2" t="s">
        <v>198</v>
      </c>
      <c r="D195" s="3">
        <v>179402</v>
      </c>
      <c r="E195" s="3">
        <v>0</v>
      </c>
      <c r="F195" s="3">
        <v>179402</v>
      </c>
      <c r="G195" s="6">
        <v>42278</v>
      </c>
      <c r="H195" s="54">
        <v>42401</v>
      </c>
    </row>
    <row r="196" spans="2:8" ht="30" x14ac:dyDescent="0.25">
      <c r="B196" s="63">
        <v>22</v>
      </c>
      <c r="C196" s="2" t="s">
        <v>199</v>
      </c>
      <c r="D196" s="3">
        <v>167862</v>
      </c>
      <c r="E196" s="3">
        <v>0</v>
      </c>
      <c r="F196" s="3">
        <v>167862</v>
      </c>
      <c r="G196" s="34"/>
      <c r="H196" s="56" t="s">
        <v>16</v>
      </c>
    </row>
    <row r="197" spans="2:8" ht="45" x14ac:dyDescent="0.25">
      <c r="B197" s="63">
        <v>23</v>
      </c>
      <c r="C197" s="2" t="s">
        <v>200</v>
      </c>
      <c r="D197" s="3">
        <v>467231</v>
      </c>
      <c r="E197" s="3">
        <v>0</v>
      </c>
      <c r="F197" s="3">
        <v>467231</v>
      </c>
      <c r="G197" s="6">
        <v>43101</v>
      </c>
      <c r="H197" s="54">
        <v>43101</v>
      </c>
    </row>
    <row r="198" spans="2:8" ht="30" x14ac:dyDescent="0.25">
      <c r="B198" s="63">
        <v>24</v>
      </c>
      <c r="C198" s="2" t="s">
        <v>201</v>
      </c>
      <c r="D198" s="3">
        <v>205975</v>
      </c>
      <c r="E198" s="3">
        <v>0</v>
      </c>
      <c r="F198" s="3">
        <v>205975</v>
      </c>
      <c r="G198" s="6">
        <v>43009</v>
      </c>
      <c r="H198" s="54">
        <v>43101</v>
      </c>
    </row>
    <row r="199" spans="2:8" ht="30" x14ac:dyDescent="0.25">
      <c r="B199" s="63">
        <v>25</v>
      </c>
      <c r="C199" s="2" t="s">
        <v>202</v>
      </c>
      <c r="D199" s="3">
        <v>236946</v>
      </c>
      <c r="E199" s="3">
        <v>0</v>
      </c>
      <c r="F199" s="3">
        <v>236946</v>
      </c>
      <c r="G199" s="6">
        <v>42430</v>
      </c>
      <c r="H199" s="54">
        <v>42583</v>
      </c>
    </row>
    <row r="200" spans="2:8" ht="30" x14ac:dyDescent="0.25">
      <c r="B200" s="63">
        <v>26</v>
      </c>
      <c r="C200" s="2" t="s">
        <v>203</v>
      </c>
      <c r="D200" s="3">
        <v>123050</v>
      </c>
      <c r="E200" s="3">
        <v>0</v>
      </c>
      <c r="F200" s="3">
        <v>123050</v>
      </c>
      <c r="G200" s="6">
        <v>42430</v>
      </c>
      <c r="H200" s="54">
        <v>42583</v>
      </c>
    </row>
    <row r="201" spans="2:8" x14ac:dyDescent="0.25">
      <c r="B201" s="63">
        <v>27</v>
      </c>
      <c r="C201" s="2" t="s">
        <v>204</v>
      </c>
      <c r="D201" s="3">
        <v>1058376</v>
      </c>
      <c r="E201" s="3">
        <v>0</v>
      </c>
      <c r="F201" s="3">
        <v>1058376</v>
      </c>
      <c r="G201" s="5"/>
      <c r="H201" s="56" t="s">
        <v>16</v>
      </c>
    </row>
    <row r="202" spans="2:8" x14ac:dyDescent="0.25">
      <c r="B202" s="63">
        <v>28</v>
      </c>
      <c r="C202" s="2" t="s">
        <v>205</v>
      </c>
      <c r="D202" s="3">
        <v>203583</v>
      </c>
      <c r="E202" s="3">
        <v>0</v>
      </c>
      <c r="F202" s="3">
        <v>203583</v>
      </c>
      <c r="G202" s="5"/>
      <c r="H202" s="56" t="s">
        <v>16</v>
      </c>
    </row>
    <row r="203" spans="2:8" x14ac:dyDescent="0.25">
      <c r="B203" s="63">
        <v>29</v>
      </c>
      <c r="C203" s="2" t="s">
        <v>206</v>
      </c>
      <c r="D203" s="3">
        <v>1134187</v>
      </c>
      <c r="E203" s="3">
        <v>0</v>
      </c>
      <c r="F203" s="3">
        <v>1134187</v>
      </c>
      <c r="G203" s="6">
        <v>42675</v>
      </c>
      <c r="H203" s="54">
        <v>43070</v>
      </c>
    </row>
    <row r="204" spans="2:8" ht="30" x14ac:dyDescent="0.25">
      <c r="B204" s="63">
        <v>30</v>
      </c>
      <c r="C204" s="2" t="s">
        <v>207</v>
      </c>
      <c r="D204" s="3">
        <v>929025</v>
      </c>
      <c r="E204" s="3">
        <v>0</v>
      </c>
      <c r="F204" s="3">
        <v>929025</v>
      </c>
      <c r="G204" s="6">
        <v>42675</v>
      </c>
      <c r="H204" s="54">
        <v>43070</v>
      </c>
    </row>
    <row r="205" spans="2:8" x14ac:dyDescent="0.25">
      <c r="B205" s="63">
        <v>31</v>
      </c>
      <c r="C205" s="2" t="s">
        <v>208</v>
      </c>
      <c r="D205" s="3">
        <v>929118</v>
      </c>
      <c r="E205" s="3">
        <v>0</v>
      </c>
      <c r="F205" s="3">
        <v>929118</v>
      </c>
      <c r="G205" s="6">
        <v>42675</v>
      </c>
      <c r="H205" s="54">
        <v>43070</v>
      </c>
    </row>
    <row r="206" spans="2:8" ht="30" x14ac:dyDescent="0.25">
      <c r="B206" s="63">
        <v>32</v>
      </c>
      <c r="C206" s="2" t="s">
        <v>209</v>
      </c>
      <c r="D206" s="3">
        <v>993829</v>
      </c>
      <c r="E206" s="3">
        <v>0</v>
      </c>
      <c r="F206" s="3">
        <v>993829</v>
      </c>
      <c r="G206" s="6">
        <v>42675</v>
      </c>
      <c r="H206" s="54">
        <v>43070</v>
      </c>
    </row>
    <row r="207" spans="2:8" x14ac:dyDescent="0.25">
      <c r="B207" s="63">
        <v>33</v>
      </c>
      <c r="C207" s="2" t="s">
        <v>210</v>
      </c>
      <c r="D207" s="3">
        <v>118702</v>
      </c>
      <c r="E207" s="3">
        <v>0</v>
      </c>
      <c r="F207" s="3">
        <v>118702</v>
      </c>
      <c r="G207" s="6">
        <v>42522</v>
      </c>
      <c r="H207" s="54">
        <v>42522</v>
      </c>
    </row>
    <row r="208" spans="2:8" x14ac:dyDescent="0.25">
      <c r="B208" s="63">
        <v>34</v>
      </c>
      <c r="C208" s="2" t="s">
        <v>211</v>
      </c>
      <c r="D208" s="3">
        <v>1064561</v>
      </c>
      <c r="E208" s="3">
        <v>0</v>
      </c>
      <c r="F208" s="3">
        <v>1064561</v>
      </c>
      <c r="G208" s="6">
        <v>42675</v>
      </c>
      <c r="H208" s="54">
        <v>43070</v>
      </c>
    </row>
    <row r="209" spans="2:8" ht="30" x14ac:dyDescent="0.25">
      <c r="B209" s="63">
        <v>35</v>
      </c>
      <c r="C209" s="2" t="s">
        <v>212</v>
      </c>
      <c r="D209" s="3">
        <v>4620563</v>
      </c>
      <c r="E209" s="3">
        <v>0</v>
      </c>
      <c r="F209" s="3">
        <v>4620563</v>
      </c>
      <c r="G209" s="6">
        <v>43070</v>
      </c>
      <c r="H209" s="54">
        <v>43221</v>
      </c>
    </row>
    <row r="210" spans="2:8" x14ac:dyDescent="0.25">
      <c r="B210" s="63">
        <v>36</v>
      </c>
      <c r="C210" s="2" t="s">
        <v>213</v>
      </c>
      <c r="D210" s="3">
        <v>4380422</v>
      </c>
      <c r="E210" s="3">
        <v>0</v>
      </c>
      <c r="F210" s="3">
        <v>4380422</v>
      </c>
      <c r="G210" s="6">
        <v>43070</v>
      </c>
      <c r="H210" s="54">
        <v>43160</v>
      </c>
    </row>
    <row r="211" spans="2:8" ht="30" x14ac:dyDescent="0.25">
      <c r="B211" s="63">
        <v>37</v>
      </c>
      <c r="C211" s="2" t="s">
        <v>214</v>
      </c>
      <c r="D211" s="3">
        <v>1890707</v>
      </c>
      <c r="E211" s="3">
        <v>0</v>
      </c>
      <c r="F211" s="3">
        <v>1890707</v>
      </c>
      <c r="G211" s="6">
        <v>42795</v>
      </c>
      <c r="H211" s="54">
        <v>43405</v>
      </c>
    </row>
    <row r="212" spans="2:8" x14ac:dyDescent="0.25">
      <c r="B212" s="63">
        <v>38</v>
      </c>
      <c r="C212" s="2" t="s">
        <v>215</v>
      </c>
      <c r="D212" s="3">
        <v>4121443</v>
      </c>
      <c r="E212" s="3">
        <v>0</v>
      </c>
      <c r="F212" s="3">
        <v>4121443</v>
      </c>
      <c r="G212" s="34"/>
      <c r="H212" s="56" t="s">
        <v>16</v>
      </c>
    </row>
    <row r="213" spans="2:8" ht="45" x14ac:dyDescent="0.25">
      <c r="B213" s="63">
        <v>39</v>
      </c>
      <c r="C213" s="2" t="s">
        <v>216</v>
      </c>
      <c r="D213" s="3">
        <v>1598726</v>
      </c>
      <c r="E213" s="3">
        <v>0</v>
      </c>
      <c r="F213" s="3">
        <v>1598726</v>
      </c>
      <c r="G213" s="6">
        <v>42552</v>
      </c>
      <c r="H213" s="54">
        <v>42767</v>
      </c>
    </row>
    <row r="214" spans="2:8" x14ac:dyDescent="0.25">
      <c r="B214" s="63">
        <v>40</v>
      </c>
      <c r="C214" s="2" t="s">
        <v>217</v>
      </c>
      <c r="D214" s="3">
        <v>5271561</v>
      </c>
      <c r="E214" s="3">
        <v>0</v>
      </c>
      <c r="F214" s="3">
        <v>5271561</v>
      </c>
      <c r="G214" s="4">
        <v>41791</v>
      </c>
      <c r="H214" s="55">
        <v>42217</v>
      </c>
    </row>
    <row r="215" spans="2:8" x14ac:dyDescent="0.25">
      <c r="B215" s="63">
        <v>41</v>
      </c>
      <c r="C215" s="2" t="s">
        <v>218</v>
      </c>
      <c r="D215" s="3">
        <v>2108127</v>
      </c>
      <c r="E215" s="3">
        <v>0</v>
      </c>
      <c r="F215" s="3">
        <v>2108127</v>
      </c>
      <c r="G215" s="5"/>
      <c r="H215" s="56" t="s">
        <v>16</v>
      </c>
    </row>
    <row r="216" spans="2:8" x14ac:dyDescent="0.25">
      <c r="B216" s="63">
        <v>42</v>
      </c>
      <c r="C216" s="2" t="s">
        <v>219</v>
      </c>
      <c r="D216" s="3">
        <v>1719183</v>
      </c>
      <c r="E216" s="3">
        <v>0</v>
      </c>
      <c r="F216" s="3">
        <v>1719183</v>
      </c>
      <c r="G216" s="4">
        <v>41791</v>
      </c>
      <c r="H216" s="55">
        <v>42217</v>
      </c>
    </row>
    <row r="217" spans="2:8" x14ac:dyDescent="0.25">
      <c r="B217" s="63">
        <v>43</v>
      </c>
      <c r="C217" s="2" t="s">
        <v>220</v>
      </c>
      <c r="D217" s="3">
        <v>1150047</v>
      </c>
      <c r="E217" s="3">
        <v>0</v>
      </c>
      <c r="F217" s="3">
        <v>1150047</v>
      </c>
      <c r="G217" s="6">
        <v>42736</v>
      </c>
      <c r="H217" s="54">
        <v>43070</v>
      </c>
    </row>
    <row r="218" spans="2:8" x14ac:dyDescent="0.25">
      <c r="B218" s="63">
        <v>44</v>
      </c>
      <c r="C218" s="2" t="s">
        <v>221</v>
      </c>
      <c r="D218" s="3">
        <v>229361</v>
      </c>
      <c r="E218" s="3">
        <v>0</v>
      </c>
      <c r="F218" s="3">
        <v>229361</v>
      </c>
      <c r="G218" s="34"/>
      <c r="H218" s="56" t="s">
        <v>16</v>
      </c>
    </row>
    <row r="219" spans="2:8" ht="30" x14ac:dyDescent="0.25">
      <c r="B219" s="63">
        <v>45</v>
      </c>
      <c r="C219" s="2" t="s">
        <v>222</v>
      </c>
      <c r="D219" s="3">
        <v>3450124</v>
      </c>
      <c r="E219" s="3">
        <v>0</v>
      </c>
      <c r="F219" s="3">
        <v>3450124</v>
      </c>
      <c r="G219" s="6">
        <v>42675</v>
      </c>
      <c r="H219" s="54">
        <v>42887</v>
      </c>
    </row>
    <row r="220" spans="2:8" ht="30" x14ac:dyDescent="0.25">
      <c r="B220" s="63">
        <v>46</v>
      </c>
      <c r="C220" s="2" t="s">
        <v>223</v>
      </c>
      <c r="D220" s="3">
        <v>1667930</v>
      </c>
      <c r="E220" s="3">
        <v>0</v>
      </c>
      <c r="F220" s="3">
        <v>1667930</v>
      </c>
      <c r="G220" s="6">
        <v>42856</v>
      </c>
      <c r="H220" s="54">
        <v>43101</v>
      </c>
    </row>
    <row r="221" spans="2:8" ht="30" x14ac:dyDescent="0.25">
      <c r="B221" s="63">
        <v>47</v>
      </c>
      <c r="C221" s="2" t="s">
        <v>224</v>
      </c>
      <c r="D221" s="3">
        <v>650854</v>
      </c>
      <c r="E221" s="3">
        <v>0</v>
      </c>
      <c r="F221" s="3">
        <v>650854</v>
      </c>
      <c r="G221" s="6">
        <v>42856</v>
      </c>
      <c r="H221" s="54">
        <v>43374</v>
      </c>
    </row>
    <row r="222" spans="2:8" x14ac:dyDescent="0.25">
      <c r="B222" s="63">
        <v>48</v>
      </c>
      <c r="C222" s="2" t="s">
        <v>225</v>
      </c>
      <c r="D222" s="3">
        <f>749026+25441</f>
        <v>774467</v>
      </c>
      <c r="E222" s="3">
        <v>0</v>
      </c>
      <c r="F222" s="3">
        <f>749026+25441</f>
        <v>774467</v>
      </c>
      <c r="G222" s="5"/>
      <c r="H222" s="56" t="s">
        <v>16</v>
      </c>
    </row>
    <row r="223" spans="2:8" s="42" customFormat="1" ht="19.5" thickBot="1" x14ac:dyDescent="0.35">
      <c r="B223" s="72"/>
      <c r="C223" s="66" t="s">
        <v>226</v>
      </c>
      <c r="D223" s="67">
        <f>SUBTOTAL(9,D175:D222)</f>
        <v>69363834</v>
      </c>
      <c r="E223" s="68">
        <v>0</v>
      </c>
      <c r="F223" s="67">
        <f>SUBTOTAL(9,F175:F222)</f>
        <v>69363834</v>
      </c>
      <c r="G223" s="69"/>
      <c r="H223" s="70"/>
    </row>
    <row r="224" spans="2:8" ht="19.5" thickBot="1" x14ac:dyDescent="0.3">
      <c r="C224" s="12"/>
      <c r="D224" s="13"/>
      <c r="E224" s="14"/>
      <c r="F224" s="13"/>
      <c r="G224" s="15"/>
      <c r="H224" s="15"/>
    </row>
    <row r="225" spans="2:8" s="42" customFormat="1" ht="18.75" x14ac:dyDescent="0.3">
      <c r="B225" s="45"/>
      <c r="C225" s="75"/>
      <c r="D225" s="76" t="s">
        <v>259</v>
      </c>
      <c r="E225" s="76" t="s">
        <v>735</v>
      </c>
      <c r="F225" s="77" t="s">
        <v>0</v>
      </c>
      <c r="G225" s="74"/>
      <c r="H225" s="74"/>
    </row>
    <row r="226" spans="2:8" x14ac:dyDescent="0.25">
      <c r="C226" s="78" t="s">
        <v>228</v>
      </c>
      <c r="D226" s="3">
        <f>D46</f>
        <v>31591171</v>
      </c>
      <c r="E226" s="3">
        <f>E46</f>
        <v>673601</v>
      </c>
      <c r="F226" s="79">
        <f>F46</f>
        <v>32264772</v>
      </c>
    </row>
    <row r="227" spans="2:8" x14ac:dyDescent="0.25">
      <c r="C227" s="78" t="s">
        <v>229</v>
      </c>
      <c r="D227" s="3">
        <f>D173</f>
        <v>173839339</v>
      </c>
      <c r="E227" s="3">
        <f>E173</f>
        <v>3706697</v>
      </c>
      <c r="F227" s="79">
        <f>F173</f>
        <v>177546036</v>
      </c>
    </row>
    <row r="228" spans="2:8" x14ac:dyDescent="0.25">
      <c r="C228" s="78" t="s">
        <v>230</v>
      </c>
      <c r="D228" s="3">
        <f>D223</f>
        <v>69363834</v>
      </c>
      <c r="E228" s="3">
        <v>0</v>
      </c>
      <c r="F228" s="79">
        <f>F223</f>
        <v>69363834</v>
      </c>
    </row>
    <row r="229" spans="2:8" ht="16.5" thickBot="1" x14ac:dyDescent="0.3">
      <c r="C229" s="80" t="s">
        <v>734</v>
      </c>
      <c r="D229" s="81">
        <f>SUM(D226:D228)</f>
        <v>274794344</v>
      </c>
      <c r="E229" s="81">
        <f>SUM(E226:E228)</f>
        <v>4380298</v>
      </c>
      <c r="F229" s="82">
        <f>SUM(F226:F228)</f>
        <v>279174642</v>
      </c>
    </row>
  </sheetData>
  <autoFilter ref="C2:H222"/>
  <mergeCells count="4">
    <mergeCell ref="C1:H1"/>
    <mergeCell ref="C3:H3"/>
    <mergeCell ref="C47:H47"/>
    <mergeCell ref="C174:H174"/>
  </mergeCells>
  <pageMargins left="0.25" right="0.25" top="0.75" bottom="0.75" header="0.3" footer="0.3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44"/>
  <sheetViews>
    <sheetView view="pageBreakPreview" topLeftCell="A185" zoomScale="60" zoomScaleNormal="100" workbookViewId="0">
      <selection activeCell="J193" sqref="J193"/>
    </sheetView>
  </sheetViews>
  <sheetFormatPr defaultRowHeight="18.75" x14ac:dyDescent="0.25"/>
  <cols>
    <col min="2" max="2" width="9.140625" style="73"/>
    <col min="3" max="3" width="71.28515625" customWidth="1"/>
    <col min="4" max="4" width="16" customWidth="1"/>
    <col min="5" max="5" width="17" customWidth="1"/>
    <col min="6" max="6" width="15.42578125" customWidth="1"/>
    <col min="7" max="7" width="12.28515625" style="21" customWidth="1"/>
    <col min="8" max="8" width="13.85546875" style="21" customWidth="1"/>
    <col min="259" max="259" width="71.28515625" customWidth="1"/>
    <col min="260" max="260" width="24.85546875" customWidth="1"/>
    <col min="261" max="261" width="17.7109375" customWidth="1"/>
    <col min="262" max="262" width="16.5703125" customWidth="1"/>
    <col min="263" max="263" width="12.28515625" customWidth="1"/>
    <col min="264" max="264" width="13.85546875" customWidth="1"/>
    <col min="515" max="515" width="71.28515625" customWidth="1"/>
    <col min="516" max="516" width="24.85546875" customWidth="1"/>
    <col min="517" max="517" width="17.7109375" customWidth="1"/>
    <col min="518" max="518" width="16.5703125" customWidth="1"/>
    <col min="519" max="519" width="12.28515625" customWidth="1"/>
    <col min="520" max="520" width="13.85546875" customWidth="1"/>
    <col min="771" max="771" width="71.28515625" customWidth="1"/>
    <col min="772" max="772" width="24.85546875" customWidth="1"/>
    <col min="773" max="773" width="17.7109375" customWidth="1"/>
    <col min="774" max="774" width="16.5703125" customWidth="1"/>
    <col min="775" max="775" width="12.28515625" customWidth="1"/>
    <col min="776" max="776" width="13.85546875" customWidth="1"/>
    <col min="1027" max="1027" width="71.28515625" customWidth="1"/>
    <col min="1028" max="1028" width="24.85546875" customWidth="1"/>
    <col min="1029" max="1029" width="17.7109375" customWidth="1"/>
    <col min="1030" max="1030" width="16.5703125" customWidth="1"/>
    <col min="1031" max="1031" width="12.28515625" customWidth="1"/>
    <col min="1032" max="1032" width="13.85546875" customWidth="1"/>
    <col min="1283" max="1283" width="71.28515625" customWidth="1"/>
    <col min="1284" max="1284" width="24.85546875" customWidth="1"/>
    <col min="1285" max="1285" width="17.7109375" customWidth="1"/>
    <col min="1286" max="1286" width="16.5703125" customWidth="1"/>
    <col min="1287" max="1287" width="12.28515625" customWidth="1"/>
    <col min="1288" max="1288" width="13.85546875" customWidth="1"/>
    <col min="1539" max="1539" width="71.28515625" customWidth="1"/>
    <col min="1540" max="1540" width="24.85546875" customWidth="1"/>
    <col min="1541" max="1541" width="17.7109375" customWidth="1"/>
    <col min="1542" max="1542" width="16.5703125" customWidth="1"/>
    <col min="1543" max="1543" width="12.28515625" customWidth="1"/>
    <col min="1544" max="1544" width="13.85546875" customWidth="1"/>
    <col min="1795" max="1795" width="71.28515625" customWidth="1"/>
    <col min="1796" max="1796" width="24.85546875" customWidth="1"/>
    <col min="1797" max="1797" width="17.7109375" customWidth="1"/>
    <col min="1798" max="1798" width="16.5703125" customWidth="1"/>
    <col min="1799" max="1799" width="12.28515625" customWidth="1"/>
    <col min="1800" max="1800" width="13.85546875" customWidth="1"/>
    <col min="2051" max="2051" width="71.28515625" customWidth="1"/>
    <col min="2052" max="2052" width="24.85546875" customWidth="1"/>
    <col min="2053" max="2053" width="17.7109375" customWidth="1"/>
    <col min="2054" max="2054" width="16.5703125" customWidth="1"/>
    <col min="2055" max="2055" width="12.28515625" customWidth="1"/>
    <col min="2056" max="2056" width="13.85546875" customWidth="1"/>
    <col min="2307" max="2307" width="71.28515625" customWidth="1"/>
    <col min="2308" max="2308" width="24.85546875" customWidth="1"/>
    <col min="2309" max="2309" width="17.7109375" customWidth="1"/>
    <col min="2310" max="2310" width="16.5703125" customWidth="1"/>
    <col min="2311" max="2311" width="12.28515625" customWidth="1"/>
    <col min="2312" max="2312" width="13.85546875" customWidth="1"/>
    <col min="2563" max="2563" width="71.28515625" customWidth="1"/>
    <col min="2564" max="2564" width="24.85546875" customWidth="1"/>
    <col min="2565" max="2565" width="17.7109375" customWidth="1"/>
    <col min="2566" max="2566" width="16.5703125" customWidth="1"/>
    <col min="2567" max="2567" width="12.28515625" customWidth="1"/>
    <col min="2568" max="2568" width="13.85546875" customWidth="1"/>
    <col min="2819" max="2819" width="71.28515625" customWidth="1"/>
    <col min="2820" max="2820" width="24.85546875" customWidth="1"/>
    <col min="2821" max="2821" width="17.7109375" customWidth="1"/>
    <col min="2822" max="2822" width="16.5703125" customWidth="1"/>
    <col min="2823" max="2823" width="12.28515625" customWidth="1"/>
    <col min="2824" max="2824" width="13.85546875" customWidth="1"/>
    <col min="3075" max="3075" width="71.28515625" customWidth="1"/>
    <col min="3076" max="3076" width="24.85546875" customWidth="1"/>
    <col min="3077" max="3077" width="17.7109375" customWidth="1"/>
    <col min="3078" max="3078" width="16.5703125" customWidth="1"/>
    <col min="3079" max="3079" width="12.28515625" customWidth="1"/>
    <col min="3080" max="3080" width="13.85546875" customWidth="1"/>
    <col min="3331" max="3331" width="71.28515625" customWidth="1"/>
    <col min="3332" max="3332" width="24.85546875" customWidth="1"/>
    <col min="3333" max="3333" width="17.7109375" customWidth="1"/>
    <col min="3334" max="3334" width="16.5703125" customWidth="1"/>
    <col min="3335" max="3335" width="12.28515625" customWidth="1"/>
    <col min="3336" max="3336" width="13.85546875" customWidth="1"/>
    <col min="3587" max="3587" width="71.28515625" customWidth="1"/>
    <col min="3588" max="3588" width="24.85546875" customWidth="1"/>
    <col min="3589" max="3589" width="17.7109375" customWidth="1"/>
    <col min="3590" max="3590" width="16.5703125" customWidth="1"/>
    <col min="3591" max="3591" width="12.28515625" customWidth="1"/>
    <col min="3592" max="3592" width="13.85546875" customWidth="1"/>
    <col min="3843" max="3843" width="71.28515625" customWidth="1"/>
    <col min="3844" max="3844" width="24.85546875" customWidth="1"/>
    <col min="3845" max="3845" width="17.7109375" customWidth="1"/>
    <col min="3846" max="3846" width="16.5703125" customWidth="1"/>
    <col min="3847" max="3847" width="12.28515625" customWidth="1"/>
    <col min="3848" max="3848" width="13.85546875" customWidth="1"/>
    <col min="4099" max="4099" width="71.28515625" customWidth="1"/>
    <col min="4100" max="4100" width="24.85546875" customWidth="1"/>
    <col min="4101" max="4101" width="17.7109375" customWidth="1"/>
    <col min="4102" max="4102" width="16.5703125" customWidth="1"/>
    <col min="4103" max="4103" width="12.28515625" customWidth="1"/>
    <col min="4104" max="4104" width="13.85546875" customWidth="1"/>
    <col min="4355" max="4355" width="71.28515625" customWidth="1"/>
    <col min="4356" max="4356" width="24.85546875" customWidth="1"/>
    <col min="4357" max="4357" width="17.7109375" customWidth="1"/>
    <col min="4358" max="4358" width="16.5703125" customWidth="1"/>
    <col min="4359" max="4359" width="12.28515625" customWidth="1"/>
    <col min="4360" max="4360" width="13.85546875" customWidth="1"/>
    <col min="4611" max="4611" width="71.28515625" customWidth="1"/>
    <col min="4612" max="4612" width="24.85546875" customWidth="1"/>
    <col min="4613" max="4613" width="17.7109375" customWidth="1"/>
    <col min="4614" max="4614" width="16.5703125" customWidth="1"/>
    <col min="4615" max="4615" width="12.28515625" customWidth="1"/>
    <col min="4616" max="4616" width="13.85546875" customWidth="1"/>
    <col min="4867" max="4867" width="71.28515625" customWidth="1"/>
    <col min="4868" max="4868" width="24.85546875" customWidth="1"/>
    <col min="4869" max="4869" width="17.7109375" customWidth="1"/>
    <col min="4870" max="4870" width="16.5703125" customWidth="1"/>
    <col min="4871" max="4871" width="12.28515625" customWidth="1"/>
    <col min="4872" max="4872" width="13.85546875" customWidth="1"/>
    <col min="5123" max="5123" width="71.28515625" customWidth="1"/>
    <col min="5124" max="5124" width="24.85546875" customWidth="1"/>
    <col min="5125" max="5125" width="17.7109375" customWidth="1"/>
    <col min="5126" max="5126" width="16.5703125" customWidth="1"/>
    <col min="5127" max="5127" width="12.28515625" customWidth="1"/>
    <col min="5128" max="5128" width="13.85546875" customWidth="1"/>
    <col min="5379" max="5379" width="71.28515625" customWidth="1"/>
    <col min="5380" max="5380" width="24.85546875" customWidth="1"/>
    <col min="5381" max="5381" width="17.7109375" customWidth="1"/>
    <col min="5382" max="5382" width="16.5703125" customWidth="1"/>
    <col min="5383" max="5383" width="12.28515625" customWidth="1"/>
    <col min="5384" max="5384" width="13.85546875" customWidth="1"/>
    <col min="5635" max="5635" width="71.28515625" customWidth="1"/>
    <col min="5636" max="5636" width="24.85546875" customWidth="1"/>
    <col min="5637" max="5637" width="17.7109375" customWidth="1"/>
    <col min="5638" max="5638" width="16.5703125" customWidth="1"/>
    <col min="5639" max="5639" width="12.28515625" customWidth="1"/>
    <col min="5640" max="5640" width="13.85546875" customWidth="1"/>
    <col min="5891" max="5891" width="71.28515625" customWidth="1"/>
    <col min="5892" max="5892" width="24.85546875" customWidth="1"/>
    <col min="5893" max="5893" width="17.7109375" customWidth="1"/>
    <col min="5894" max="5894" width="16.5703125" customWidth="1"/>
    <col min="5895" max="5895" width="12.28515625" customWidth="1"/>
    <col min="5896" max="5896" width="13.85546875" customWidth="1"/>
    <col min="6147" max="6147" width="71.28515625" customWidth="1"/>
    <col min="6148" max="6148" width="24.85546875" customWidth="1"/>
    <col min="6149" max="6149" width="17.7109375" customWidth="1"/>
    <col min="6150" max="6150" width="16.5703125" customWidth="1"/>
    <col min="6151" max="6151" width="12.28515625" customWidth="1"/>
    <col min="6152" max="6152" width="13.85546875" customWidth="1"/>
    <col min="6403" max="6403" width="71.28515625" customWidth="1"/>
    <col min="6404" max="6404" width="24.85546875" customWidth="1"/>
    <col min="6405" max="6405" width="17.7109375" customWidth="1"/>
    <col min="6406" max="6406" width="16.5703125" customWidth="1"/>
    <col min="6407" max="6407" width="12.28515625" customWidth="1"/>
    <col min="6408" max="6408" width="13.85546875" customWidth="1"/>
    <col min="6659" max="6659" width="71.28515625" customWidth="1"/>
    <col min="6660" max="6660" width="24.85546875" customWidth="1"/>
    <col min="6661" max="6661" width="17.7109375" customWidth="1"/>
    <col min="6662" max="6662" width="16.5703125" customWidth="1"/>
    <col min="6663" max="6663" width="12.28515625" customWidth="1"/>
    <col min="6664" max="6664" width="13.85546875" customWidth="1"/>
    <col min="6915" max="6915" width="71.28515625" customWidth="1"/>
    <col min="6916" max="6916" width="24.85546875" customWidth="1"/>
    <col min="6917" max="6917" width="17.7109375" customWidth="1"/>
    <col min="6918" max="6918" width="16.5703125" customWidth="1"/>
    <col min="6919" max="6919" width="12.28515625" customWidth="1"/>
    <col min="6920" max="6920" width="13.85546875" customWidth="1"/>
    <col min="7171" max="7171" width="71.28515625" customWidth="1"/>
    <col min="7172" max="7172" width="24.85546875" customWidth="1"/>
    <col min="7173" max="7173" width="17.7109375" customWidth="1"/>
    <col min="7174" max="7174" width="16.5703125" customWidth="1"/>
    <col min="7175" max="7175" width="12.28515625" customWidth="1"/>
    <col min="7176" max="7176" width="13.85546875" customWidth="1"/>
    <col min="7427" max="7427" width="71.28515625" customWidth="1"/>
    <col min="7428" max="7428" width="24.85546875" customWidth="1"/>
    <col min="7429" max="7429" width="17.7109375" customWidth="1"/>
    <col min="7430" max="7430" width="16.5703125" customWidth="1"/>
    <col min="7431" max="7431" width="12.28515625" customWidth="1"/>
    <col min="7432" max="7432" width="13.85546875" customWidth="1"/>
    <col min="7683" max="7683" width="71.28515625" customWidth="1"/>
    <col min="7684" max="7684" width="24.85546875" customWidth="1"/>
    <col min="7685" max="7685" width="17.7109375" customWidth="1"/>
    <col min="7686" max="7686" width="16.5703125" customWidth="1"/>
    <col min="7687" max="7687" width="12.28515625" customWidth="1"/>
    <col min="7688" max="7688" width="13.85546875" customWidth="1"/>
    <col min="7939" max="7939" width="71.28515625" customWidth="1"/>
    <col min="7940" max="7940" width="24.85546875" customWidth="1"/>
    <col min="7941" max="7941" width="17.7109375" customWidth="1"/>
    <col min="7942" max="7942" width="16.5703125" customWidth="1"/>
    <col min="7943" max="7943" width="12.28515625" customWidth="1"/>
    <col min="7944" max="7944" width="13.85546875" customWidth="1"/>
    <col min="8195" max="8195" width="71.28515625" customWidth="1"/>
    <col min="8196" max="8196" width="24.85546875" customWidth="1"/>
    <col min="8197" max="8197" width="17.7109375" customWidth="1"/>
    <col min="8198" max="8198" width="16.5703125" customWidth="1"/>
    <col min="8199" max="8199" width="12.28515625" customWidth="1"/>
    <col min="8200" max="8200" width="13.85546875" customWidth="1"/>
    <col min="8451" max="8451" width="71.28515625" customWidth="1"/>
    <col min="8452" max="8452" width="24.85546875" customWidth="1"/>
    <col min="8453" max="8453" width="17.7109375" customWidth="1"/>
    <col min="8454" max="8454" width="16.5703125" customWidth="1"/>
    <col min="8455" max="8455" width="12.28515625" customWidth="1"/>
    <col min="8456" max="8456" width="13.85546875" customWidth="1"/>
    <col min="8707" max="8707" width="71.28515625" customWidth="1"/>
    <col min="8708" max="8708" width="24.85546875" customWidth="1"/>
    <col min="8709" max="8709" width="17.7109375" customWidth="1"/>
    <col min="8710" max="8710" width="16.5703125" customWidth="1"/>
    <col min="8711" max="8711" width="12.28515625" customWidth="1"/>
    <col min="8712" max="8712" width="13.85546875" customWidth="1"/>
    <col min="8963" max="8963" width="71.28515625" customWidth="1"/>
    <col min="8964" max="8964" width="24.85546875" customWidth="1"/>
    <col min="8965" max="8965" width="17.7109375" customWidth="1"/>
    <col min="8966" max="8966" width="16.5703125" customWidth="1"/>
    <col min="8967" max="8967" width="12.28515625" customWidth="1"/>
    <col min="8968" max="8968" width="13.85546875" customWidth="1"/>
    <col min="9219" max="9219" width="71.28515625" customWidth="1"/>
    <col min="9220" max="9220" width="24.85546875" customWidth="1"/>
    <col min="9221" max="9221" width="17.7109375" customWidth="1"/>
    <col min="9222" max="9222" width="16.5703125" customWidth="1"/>
    <col min="9223" max="9223" width="12.28515625" customWidth="1"/>
    <col min="9224" max="9224" width="13.85546875" customWidth="1"/>
    <col min="9475" max="9475" width="71.28515625" customWidth="1"/>
    <col min="9476" max="9476" width="24.85546875" customWidth="1"/>
    <col min="9477" max="9477" width="17.7109375" customWidth="1"/>
    <col min="9478" max="9478" width="16.5703125" customWidth="1"/>
    <col min="9479" max="9479" width="12.28515625" customWidth="1"/>
    <col min="9480" max="9480" width="13.85546875" customWidth="1"/>
    <col min="9731" max="9731" width="71.28515625" customWidth="1"/>
    <col min="9732" max="9732" width="24.85546875" customWidth="1"/>
    <col min="9733" max="9733" width="17.7109375" customWidth="1"/>
    <col min="9734" max="9734" width="16.5703125" customWidth="1"/>
    <col min="9735" max="9735" width="12.28515625" customWidth="1"/>
    <col min="9736" max="9736" width="13.85546875" customWidth="1"/>
    <col min="9987" max="9987" width="71.28515625" customWidth="1"/>
    <col min="9988" max="9988" width="24.85546875" customWidth="1"/>
    <col min="9989" max="9989" width="17.7109375" customWidth="1"/>
    <col min="9990" max="9990" width="16.5703125" customWidth="1"/>
    <col min="9991" max="9991" width="12.28515625" customWidth="1"/>
    <col min="9992" max="9992" width="13.85546875" customWidth="1"/>
    <col min="10243" max="10243" width="71.28515625" customWidth="1"/>
    <col min="10244" max="10244" width="24.85546875" customWidth="1"/>
    <col min="10245" max="10245" width="17.7109375" customWidth="1"/>
    <col min="10246" max="10246" width="16.5703125" customWidth="1"/>
    <col min="10247" max="10247" width="12.28515625" customWidth="1"/>
    <col min="10248" max="10248" width="13.85546875" customWidth="1"/>
    <col min="10499" max="10499" width="71.28515625" customWidth="1"/>
    <col min="10500" max="10500" width="24.85546875" customWidth="1"/>
    <col min="10501" max="10501" width="17.7109375" customWidth="1"/>
    <col min="10502" max="10502" width="16.5703125" customWidth="1"/>
    <col min="10503" max="10503" width="12.28515625" customWidth="1"/>
    <col min="10504" max="10504" width="13.85546875" customWidth="1"/>
    <col min="10755" max="10755" width="71.28515625" customWidth="1"/>
    <col min="10756" max="10756" width="24.85546875" customWidth="1"/>
    <col min="10757" max="10757" width="17.7109375" customWidth="1"/>
    <col min="10758" max="10758" width="16.5703125" customWidth="1"/>
    <col min="10759" max="10759" width="12.28515625" customWidth="1"/>
    <col min="10760" max="10760" width="13.85546875" customWidth="1"/>
    <col min="11011" max="11011" width="71.28515625" customWidth="1"/>
    <col min="11012" max="11012" width="24.85546875" customWidth="1"/>
    <col min="11013" max="11013" width="17.7109375" customWidth="1"/>
    <col min="11014" max="11014" width="16.5703125" customWidth="1"/>
    <col min="11015" max="11015" width="12.28515625" customWidth="1"/>
    <col min="11016" max="11016" width="13.85546875" customWidth="1"/>
    <col min="11267" max="11267" width="71.28515625" customWidth="1"/>
    <col min="11268" max="11268" width="24.85546875" customWidth="1"/>
    <col min="11269" max="11269" width="17.7109375" customWidth="1"/>
    <col min="11270" max="11270" width="16.5703125" customWidth="1"/>
    <col min="11271" max="11271" width="12.28515625" customWidth="1"/>
    <col min="11272" max="11272" width="13.85546875" customWidth="1"/>
    <col min="11523" max="11523" width="71.28515625" customWidth="1"/>
    <col min="11524" max="11524" width="24.85546875" customWidth="1"/>
    <col min="11525" max="11525" width="17.7109375" customWidth="1"/>
    <col min="11526" max="11526" width="16.5703125" customWidth="1"/>
    <col min="11527" max="11527" width="12.28515625" customWidth="1"/>
    <col min="11528" max="11528" width="13.85546875" customWidth="1"/>
    <col min="11779" max="11779" width="71.28515625" customWidth="1"/>
    <col min="11780" max="11780" width="24.85546875" customWidth="1"/>
    <col min="11781" max="11781" width="17.7109375" customWidth="1"/>
    <col min="11782" max="11782" width="16.5703125" customWidth="1"/>
    <col min="11783" max="11783" width="12.28515625" customWidth="1"/>
    <col min="11784" max="11784" width="13.85546875" customWidth="1"/>
    <col min="12035" max="12035" width="71.28515625" customWidth="1"/>
    <col min="12036" max="12036" width="24.85546875" customWidth="1"/>
    <col min="12037" max="12037" width="17.7109375" customWidth="1"/>
    <col min="12038" max="12038" width="16.5703125" customWidth="1"/>
    <col min="12039" max="12039" width="12.28515625" customWidth="1"/>
    <col min="12040" max="12040" width="13.85546875" customWidth="1"/>
    <col min="12291" max="12291" width="71.28515625" customWidth="1"/>
    <col min="12292" max="12292" width="24.85546875" customWidth="1"/>
    <col min="12293" max="12293" width="17.7109375" customWidth="1"/>
    <col min="12294" max="12294" width="16.5703125" customWidth="1"/>
    <col min="12295" max="12295" width="12.28515625" customWidth="1"/>
    <col min="12296" max="12296" width="13.85546875" customWidth="1"/>
    <col min="12547" max="12547" width="71.28515625" customWidth="1"/>
    <col min="12548" max="12548" width="24.85546875" customWidth="1"/>
    <col min="12549" max="12549" width="17.7109375" customWidth="1"/>
    <col min="12550" max="12550" width="16.5703125" customWidth="1"/>
    <col min="12551" max="12551" width="12.28515625" customWidth="1"/>
    <col min="12552" max="12552" width="13.85546875" customWidth="1"/>
    <col min="12803" max="12803" width="71.28515625" customWidth="1"/>
    <col min="12804" max="12804" width="24.85546875" customWidth="1"/>
    <col min="12805" max="12805" width="17.7109375" customWidth="1"/>
    <col min="12806" max="12806" width="16.5703125" customWidth="1"/>
    <col min="12807" max="12807" width="12.28515625" customWidth="1"/>
    <col min="12808" max="12808" width="13.85546875" customWidth="1"/>
    <col min="13059" max="13059" width="71.28515625" customWidth="1"/>
    <col min="13060" max="13060" width="24.85546875" customWidth="1"/>
    <col min="13061" max="13061" width="17.7109375" customWidth="1"/>
    <col min="13062" max="13062" width="16.5703125" customWidth="1"/>
    <col min="13063" max="13063" width="12.28515625" customWidth="1"/>
    <col min="13064" max="13064" width="13.85546875" customWidth="1"/>
    <col min="13315" max="13315" width="71.28515625" customWidth="1"/>
    <col min="13316" max="13316" width="24.85546875" customWidth="1"/>
    <col min="13317" max="13317" width="17.7109375" customWidth="1"/>
    <col min="13318" max="13318" width="16.5703125" customWidth="1"/>
    <col min="13319" max="13319" width="12.28515625" customWidth="1"/>
    <col min="13320" max="13320" width="13.85546875" customWidth="1"/>
    <col min="13571" max="13571" width="71.28515625" customWidth="1"/>
    <col min="13572" max="13572" width="24.85546875" customWidth="1"/>
    <col min="13573" max="13573" width="17.7109375" customWidth="1"/>
    <col min="13574" max="13574" width="16.5703125" customWidth="1"/>
    <col min="13575" max="13575" width="12.28515625" customWidth="1"/>
    <col min="13576" max="13576" width="13.85546875" customWidth="1"/>
    <col min="13827" max="13827" width="71.28515625" customWidth="1"/>
    <col min="13828" max="13828" width="24.85546875" customWidth="1"/>
    <col min="13829" max="13829" width="17.7109375" customWidth="1"/>
    <col min="13830" max="13830" width="16.5703125" customWidth="1"/>
    <col min="13831" max="13831" width="12.28515625" customWidth="1"/>
    <col min="13832" max="13832" width="13.85546875" customWidth="1"/>
    <col min="14083" max="14083" width="71.28515625" customWidth="1"/>
    <col min="14084" max="14084" width="24.85546875" customWidth="1"/>
    <col min="14085" max="14085" width="17.7109375" customWidth="1"/>
    <col min="14086" max="14086" width="16.5703125" customWidth="1"/>
    <col min="14087" max="14087" width="12.28515625" customWidth="1"/>
    <col min="14088" max="14088" width="13.85546875" customWidth="1"/>
    <col min="14339" max="14339" width="71.28515625" customWidth="1"/>
    <col min="14340" max="14340" width="24.85546875" customWidth="1"/>
    <col min="14341" max="14341" width="17.7109375" customWidth="1"/>
    <col min="14342" max="14342" width="16.5703125" customWidth="1"/>
    <col min="14343" max="14343" width="12.28515625" customWidth="1"/>
    <col min="14344" max="14344" width="13.85546875" customWidth="1"/>
    <col min="14595" max="14595" width="71.28515625" customWidth="1"/>
    <col min="14596" max="14596" width="24.85546875" customWidth="1"/>
    <col min="14597" max="14597" width="17.7109375" customWidth="1"/>
    <col min="14598" max="14598" width="16.5703125" customWidth="1"/>
    <col min="14599" max="14599" width="12.28515625" customWidth="1"/>
    <col min="14600" max="14600" width="13.85546875" customWidth="1"/>
    <col min="14851" max="14851" width="71.28515625" customWidth="1"/>
    <col min="14852" max="14852" width="24.85546875" customWidth="1"/>
    <col min="14853" max="14853" width="17.7109375" customWidth="1"/>
    <col min="14854" max="14854" width="16.5703125" customWidth="1"/>
    <col min="14855" max="14855" width="12.28515625" customWidth="1"/>
    <col min="14856" max="14856" width="13.85546875" customWidth="1"/>
    <col min="15107" max="15107" width="71.28515625" customWidth="1"/>
    <col min="15108" max="15108" width="24.85546875" customWidth="1"/>
    <col min="15109" max="15109" width="17.7109375" customWidth="1"/>
    <col min="15110" max="15110" width="16.5703125" customWidth="1"/>
    <col min="15111" max="15111" width="12.28515625" customWidth="1"/>
    <col min="15112" max="15112" width="13.85546875" customWidth="1"/>
    <col min="15363" max="15363" width="71.28515625" customWidth="1"/>
    <col min="15364" max="15364" width="24.85546875" customWidth="1"/>
    <col min="15365" max="15365" width="17.7109375" customWidth="1"/>
    <col min="15366" max="15366" width="16.5703125" customWidth="1"/>
    <col min="15367" max="15367" width="12.28515625" customWidth="1"/>
    <col min="15368" max="15368" width="13.85546875" customWidth="1"/>
    <col min="15619" max="15619" width="71.28515625" customWidth="1"/>
    <col min="15620" max="15620" width="24.85546875" customWidth="1"/>
    <col min="15621" max="15621" width="17.7109375" customWidth="1"/>
    <col min="15622" max="15622" width="16.5703125" customWidth="1"/>
    <col min="15623" max="15623" width="12.28515625" customWidth="1"/>
    <col min="15624" max="15624" width="13.85546875" customWidth="1"/>
    <col min="15875" max="15875" width="71.28515625" customWidth="1"/>
    <col min="15876" max="15876" width="24.85546875" customWidth="1"/>
    <col min="15877" max="15877" width="17.7109375" customWidth="1"/>
    <col min="15878" max="15878" width="16.5703125" customWidth="1"/>
    <col min="15879" max="15879" width="12.28515625" customWidth="1"/>
    <col min="15880" max="15880" width="13.85546875" customWidth="1"/>
    <col min="16131" max="16131" width="71.28515625" customWidth="1"/>
    <col min="16132" max="16132" width="24.85546875" customWidth="1"/>
    <col min="16133" max="16133" width="17.7109375" customWidth="1"/>
    <col min="16134" max="16134" width="16.5703125" customWidth="1"/>
    <col min="16135" max="16135" width="12.28515625" customWidth="1"/>
    <col min="16136" max="16136" width="13.85546875" customWidth="1"/>
  </cols>
  <sheetData>
    <row r="1" spans="2:8" s="83" customFormat="1" ht="27.75" customHeight="1" x14ac:dyDescent="0.3">
      <c r="B1" s="89"/>
      <c r="C1" s="121" t="s">
        <v>736</v>
      </c>
      <c r="D1" s="121"/>
      <c r="E1" s="121"/>
      <c r="F1" s="121"/>
      <c r="G1" s="121"/>
      <c r="H1" s="122"/>
    </row>
    <row r="2" spans="2:8" s="44" customFormat="1" ht="47.25" x14ac:dyDescent="0.25">
      <c r="B2" s="63"/>
      <c r="C2" s="95" t="s">
        <v>231</v>
      </c>
      <c r="D2" s="95" t="s">
        <v>232</v>
      </c>
      <c r="E2" s="95" t="s">
        <v>233</v>
      </c>
      <c r="F2" s="46" t="s">
        <v>234</v>
      </c>
      <c r="G2" s="96" t="s">
        <v>5</v>
      </c>
      <c r="H2" s="97" t="s">
        <v>6</v>
      </c>
    </row>
    <row r="3" spans="2:8" ht="20.25" customHeight="1" x14ac:dyDescent="0.35">
      <c r="B3" s="85" t="s">
        <v>731</v>
      </c>
      <c r="C3" s="119" t="s">
        <v>728</v>
      </c>
      <c r="D3" s="119"/>
      <c r="E3" s="119"/>
      <c r="F3" s="119"/>
      <c r="G3" s="119"/>
      <c r="H3" s="120"/>
    </row>
    <row r="4" spans="2:8" ht="24.75" x14ac:dyDescent="0.25">
      <c r="B4" s="85">
        <v>1</v>
      </c>
      <c r="C4" s="18" t="s">
        <v>235</v>
      </c>
      <c r="D4" s="18">
        <f>F4-E4</f>
        <v>763665</v>
      </c>
      <c r="E4" s="18">
        <f>ROUND(161118469/587920798*F4,0)</f>
        <v>288285</v>
      </c>
      <c r="F4" s="87">
        <v>1051950</v>
      </c>
      <c r="G4" s="6">
        <v>42491</v>
      </c>
      <c r="H4" s="54">
        <v>42675</v>
      </c>
    </row>
    <row r="5" spans="2:8" x14ac:dyDescent="0.25">
      <c r="B5" s="85">
        <v>2</v>
      </c>
      <c r="C5" s="18" t="s">
        <v>236</v>
      </c>
      <c r="D5" s="18">
        <f t="shared" ref="D5:D41" si="0">F5-E5</f>
        <v>2347418</v>
      </c>
      <c r="E5" s="18">
        <f t="shared" ref="E5:E41" si="1">ROUND(161118469/587920798*F5,0)</f>
        <v>886154</v>
      </c>
      <c r="F5" s="87">
        <v>3233572</v>
      </c>
      <c r="G5" s="6">
        <v>42856</v>
      </c>
      <c r="H5" s="54">
        <v>43556</v>
      </c>
    </row>
    <row r="6" spans="2:8" x14ac:dyDescent="0.25">
      <c r="B6" s="85">
        <v>3</v>
      </c>
      <c r="C6" s="18" t="s">
        <v>237</v>
      </c>
      <c r="D6" s="18">
        <f t="shared" si="0"/>
        <v>1816586</v>
      </c>
      <c r="E6" s="18">
        <f t="shared" si="1"/>
        <v>685764</v>
      </c>
      <c r="F6" s="87">
        <f>8292+2494058</f>
        <v>2502350</v>
      </c>
      <c r="G6" s="34"/>
      <c r="H6" s="56" t="s">
        <v>238</v>
      </c>
    </row>
    <row r="7" spans="2:8" x14ac:dyDescent="0.25">
      <c r="B7" s="85">
        <v>4</v>
      </c>
      <c r="C7" s="18" t="s">
        <v>239</v>
      </c>
      <c r="D7" s="18">
        <f t="shared" si="0"/>
        <v>1822990</v>
      </c>
      <c r="E7" s="18">
        <f t="shared" si="1"/>
        <v>688181</v>
      </c>
      <c r="F7" s="87">
        <v>2511171</v>
      </c>
      <c r="G7" s="6">
        <v>43009</v>
      </c>
      <c r="H7" s="56" t="s">
        <v>16</v>
      </c>
    </row>
    <row r="8" spans="2:8" x14ac:dyDescent="0.25">
      <c r="B8" s="85">
        <v>5</v>
      </c>
      <c r="C8" s="18" t="s">
        <v>240</v>
      </c>
      <c r="D8" s="18">
        <f t="shared" si="0"/>
        <v>1679253</v>
      </c>
      <c r="E8" s="18">
        <f t="shared" si="1"/>
        <v>633920</v>
      </c>
      <c r="F8" s="87">
        <v>2313173</v>
      </c>
      <c r="G8" s="6">
        <v>41730</v>
      </c>
      <c r="H8" s="54">
        <v>42156</v>
      </c>
    </row>
    <row r="9" spans="2:8" x14ac:dyDescent="0.25">
      <c r="B9" s="85">
        <v>6</v>
      </c>
      <c r="C9" s="18" t="s">
        <v>241</v>
      </c>
      <c r="D9" s="18">
        <f t="shared" si="0"/>
        <v>445414</v>
      </c>
      <c r="E9" s="18">
        <f t="shared" si="1"/>
        <v>168145</v>
      </c>
      <c r="F9" s="87">
        <v>613559</v>
      </c>
      <c r="G9" s="6">
        <v>42522</v>
      </c>
      <c r="H9" s="54">
        <v>42826</v>
      </c>
    </row>
    <row r="10" spans="2:8" x14ac:dyDescent="0.25">
      <c r="B10" s="85">
        <v>7</v>
      </c>
      <c r="C10" s="18" t="s">
        <v>242</v>
      </c>
      <c r="D10" s="18">
        <f t="shared" si="0"/>
        <v>19356</v>
      </c>
      <c r="E10" s="18">
        <f t="shared" si="1"/>
        <v>7307</v>
      </c>
      <c r="F10" s="87">
        <v>26663</v>
      </c>
      <c r="G10" s="34"/>
      <c r="H10" s="56" t="s">
        <v>238</v>
      </c>
    </row>
    <row r="11" spans="2:8" x14ac:dyDescent="0.25">
      <c r="B11" s="85">
        <v>8</v>
      </c>
      <c r="C11" s="18" t="s">
        <v>243</v>
      </c>
      <c r="D11" s="18">
        <f t="shared" si="0"/>
        <v>4383254</v>
      </c>
      <c r="E11" s="18">
        <f t="shared" si="1"/>
        <v>1654685</v>
      </c>
      <c r="F11" s="87">
        <v>6037939</v>
      </c>
      <c r="G11" s="6">
        <v>42917</v>
      </c>
      <c r="H11" s="54">
        <v>43586</v>
      </c>
    </row>
    <row r="12" spans="2:8" x14ac:dyDescent="0.25">
      <c r="B12" s="85">
        <v>9</v>
      </c>
      <c r="C12" s="18" t="s">
        <v>244</v>
      </c>
      <c r="D12" s="18">
        <f t="shared" si="0"/>
        <v>4245014</v>
      </c>
      <c r="E12" s="18">
        <f t="shared" si="1"/>
        <v>1602498</v>
      </c>
      <c r="F12" s="87">
        <v>5847512</v>
      </c>
      <c r="G12" s="6">
        <v>43191</v>
      </c>
      <c r="H12" s="54">
        <v>43405</v>
      </c>
    </row>
    <row r="13" spans="2:8" x14ac:dyDescent="0.25">
      <c r="B13" s="85">
        <v>10</v>
      </c>
      <c r="C13" s="18" t="s">
        <v>33</v>
      </c>
      <c r="D13" s="18">
        <f t="shared" si="0"/>
        <v>1633206</v>
      </c>
      <c r="E13" s="18">
        <f t="shared" si="1"/>
        <v>616537</v>
      </c>
      <c r="F13" s="87">
        <v>2249743</v>
      </c>
      <c r="G13" s="6">
        <v>42005</v>
      </c>
      <c r="H13" s="54" t="s">
        <v>22</v>
      </c>
    </row>
    <row r="14" spans="2:8" x14ac:dyDescent="0.25">
      <c r="B14" s="85">
        <v>11</v>
      </c>
      <c r="C14" s="18" t="s">
        <v>245</v>
      </c>
      <c r="D14" s="18">
        <f t="shared" si="0"/>
        <v>1864366</v>
      </c>
      <c r="E14" s="18">
        <f t="shared" si="1"/>
        <v>703801</v>
      </c>
      <c r="F14" s="87">
        <v>2568167</v>
      </c>
      <c r="G14" s="6">
        <v>42491</v>
      </c>
      <c r="H14" s="54">
        <v>42675</v>
      </c>
    </row>
    <row r="15" spans="2:8" x14ac:dyDescent="0.25">
      <c r="B15" s="85">
        <v>12</v>
      </c>
      <c r="C15" s="18" t="s">
        <v>246</v>
      </c>
      <c r="D15" s="18">
        <f t="shared" si="0"/>
        <v>58502</v>
      </c>
      <c r="E15" s="18">
        <f t="shared" si="1"/>
        <v>22084</v>
      </c>
      <c r="F15" s="87">
        <v>80586</v>
      </c>
      <c r="G15" s="34"/>
      <c r="H15" s="56" t="s">
        <v>16</v>
      </c>
    </row>
    <row r="16" spans="2:8" x14ac:dyDescent="0.25">
      <c r="B16" s="85">
        <v>13</v>
      </c>
      <c r="C16" s="18" t="s">
        <v>80</v>
      </c>
      <c r="D16" s="18">
        <f t="shared" si="0"/>
        <v>581644</v>
      </c>
      <c r="E16" s="18">
        <f t="shared" si="1"/>
        <v>219571</v>
      </c>
      <c r="F16" s="87">
        <v>801215</v>
      </c>
      <c r="G16" s="6">
        <v>43070</v>
      </c>
      <c r="H16" s="54">
        <v>43191</v>
      </c>
    </row>
    <row r="17" spans="2:8" ht="36.75" x14ac:dyDescent="0.25">
      <c r="B17" s="85">
        <v>14</v>
      </c>
      <c r="C17" s="18" t="s">
        <v>247</v>
      </c>
      <c r="D17" s="18">
        <f t="shared" si="0"/>
        <v>114804</v>
      </c>
      <c r="E17" s="18">
        <f t="shared" si="1"/>
        <v>43338</v>
      </c>
      <c r="F17" s="87">
        <v>158142</v>
      </c>
      <c r="G17" s="6">
        <v>43282</v>
      </c>
      <c r="H17" s="54">
        <v>43282</v>
      </c>
    </row>
    <row r="18" spans="2:8" ht="24.75" x14ac:dyDescent="0.25">
      <c r="B18" s="85">
        <v>15</v>
      </c>
      <c r="C18" s="18" t="s">
        <v>248</v>
      </c>
      <c r="D18" s="18">
        <f t="shared" si="0"/>
        <v>118412</v>
      </c>
      <c r="E18" s="18">
        <f t="shared" si="1"/>
        <v>44701</v>
      </c>
      <c r="F18" s="87">
        <v>163113</v>
      </c>
      <c r="G18" s="6">
        <v>42491</v>
      </c>
      <c r="H18" s="54">
        <v>42675</v>
      </c>
    </row>
    <row r="19" spans="2:8" x14ac:dyDescent="0.25">
      <c r="B19" s="85">
        <v>16</v>
      </c>
      <c r="C19" s="18" t="s">
        <v>249</v>
      </c>
      <c r="D19" s="18">
        <f t="shared" si="0"/>
        <v>124293</v>
      </c>
      <c r="E19" s="18">
        <f t="shared" si="1"/>
        <v>46921</v>
      </c>
      <c r="F19" s="87">
        <v>171214</v>
      </c>
      <c r="G19" s="34"/>
      <c r="H19" s="56" t="s">
        <v>238</v>
      </c>
    </row>
    <row r="20" spans="2:8" x14ac:dyDescent="0.25">
      <c r="B20" s="85">
        <v>17</v>
      </c>
      <c r="C20" s="18" t="s">
        <v>7</v>
      </c>
      <c r="D20" s="18">
        <f t="shared" si="0"/>
        <v>174526</v>
      </c>
      <c r="E20" s="18">
        <f t="shared" si="1"/>
        <v>65884</v>
      </c>
      <c r="F20" s="87">
        <v>240410</v>
      </c>
      <c r="G20" s="6">
        <v>43191</v>
      </c>
      <c r="H20" s="54">
        <v>43405</v>
      </c>
    </row>
    <row r="21" spans="2:8" ht="24.75" x14ac:dyDescent="0.25">
      <c r="B21" s="85">
        <v>18</v>
      </c>
      <c r="C21" s="18" t="s">
        <v>21</v>
      </c>
      <c r="D21" s="18">
        <f t="shared" si="0"/>
        <v>204709</v>
      </c>
      <c r="E21" s="18">
        <f t="shared" si="1"/>
        <v>77278</v>
      </c>
      <c r="F21" s="87">
        <v>281987</v>
      </c>
      <c r="G21" s="6">
        <v>43282</v>
      </c>
      <c r="H21" s="56" t="s">
        <v>22</v>
      </c>
    </row>
    <row r="22" spans="2:8" x14ac:dyDescent="0.25">
      <c r="B22" s="85">
        <v>19</v>
      </c>
      <c r="C22" s="18" t="s">
        <v>250</v>
      </c>
      <c r="D22" s="18">
        <f t="shared" si="0"/>
        <v>251441</v>
      </c>
      <c r="E22" s="18">
        <f t="shared" si="1"/>
        <v>94919</v>
      </c>
      <c r="F22" s="87">
        <v>346360</v>
      </c>
      <c r="G22" s="6">
        <v>41671</v>
      </c>
      <c r="H22" s="54">
        <v>42125</v>
      </c>
    </row>
    <row r="23" spans="2:8" ht="24.75" x14ac:dyDescent="0.25">
      <c r="B23" s="85">
        <v>20</v>
      </c>
      <c r="C23" s="18" t="s">
        <v>23</v>
      </c>
      <c r="D23" s="18">
        <f t="shared" si="0"/>
        <v>252634</v>
      </c>
      <c r="E23" s="18">
        <f t="shared" si="1"/>
        <v>95369</v>
      </c>
      <c r="F23" s="87">
        <v>348003</v>
      </c>
      <c r="G23" s="6">
        <v>43101</v>
      </c>
      <c r="H23" s="54">
        <v>43252</v>
      </c>
    </row>
    <row r="24" spans="2:8" x14ac:dyDescent="0.25">
      <c r="B24" s="85">
        <v>21</v>
      </c>
      <c r="C24" s="18" t="s">
        <v>14</v>
      </c>
      <c r="D24" s="18">
        <f t="shared" si="0"/>
        <v>259573</v>
      </c>
      <c r="E24" s="18">
        <f t="shared" si="1"/>
        <v>97989</v>
      </c>
      <c r="F24" s="87">
        <v>357562</v>
      </c>
      <c r="G24" s="6">
        <v>42309</v>
      </c>
      <c r="H24" s="54">
        <v>43466</v>
      </c>
    </row>
    <row r="25" spans="2:8" x14ac:dyDescent="0.25">
      <c r="B25" s="85">
        <v>22</v>
      </c>
      <c r="C25" s="18" t="s">
        <v>251</v>
      </c>
      <c r="D25" s="18">
        <f t="shared" si="0"/>
        <v>304539</v>
      </c>
      <c r="E25" s="18">
        <f t="shared" si="1"/>
        <v>114964</v>
      </c>
      <c r="F25" s="87">
        <v>419503</v>
      </c>
      <c r="G25" s="6">
        <v>42461</v>
      </c>
      <c r="H25" s="54">
        <v>43252</v>
      </c>
    </row>
    <row r="26" spans="2:8" x14ac:dyDescent="0.25">
      <c r="B26" s="85">
        <v>23</v>
      </c>
      <c r="C26" s="18" t="s">
        <v>252</v>
      </c>
      <c r="D26" s="18">
        <f t="shared" si="0"/>
        <v>346323</v>
      </c>
      <c r="E26" s="18">
        <f t="shared" si="1"/>
        <v>130737</v>
      </c>
      <c r="F26" s="87">
        <v>477060</v>
      </c>
      <c r="G26" s="6">
        <v>42156</v>
      </c>
      <c r="H26" s="54">
        <v>42644</v>
      </c>
    </row>
    <row r="27" spans="2:8" ht="24.75" x14ac:dyDescent="0.25">
      <c r="B27" s="85">
        <v>24</v>
      </c>
      <c r="C27" s="18" t="s">
        <v>27</v>
      </c>
      <c r="D27" s="18">
        <f t="shared" si="0"/>
        <v>505958</v>
      </c>
      <c r="E27" s="18">
        <f t="shared" si="1"/>
        <v>191000</v>
      </c>
      <c r="F27" s="87">
        <v>696958</v>
      </c>
      <c r="G27" s="6">
        <v>42401</v>
      </c>
      <c r="H27" s="54">
        <v>43952</v>
      </c>
    </row>
    <row r="28" spans="2:8" x14ac:dyDescent="0.25">
      <c r="B28" s="85">
        <v>25</v>
      </c>
      <c r="C28" s="18" t="s">
        <v>253</v>
      </c>
      <c r="D28" s="18">
        <f t="shared" si="0"/>
        <v>613588</v>
      </c>
      <c r="E28" s="18">
        <f t="shared" si="1"/>
        <v>231631</v>
      </c>
      <c r="F28" s="87">
        <v>845219</v>
      </c>
      <c r="G28" s="6">
        <v>42795</v>
      </c>
      <c r="H28" s="54">
        <v>43313</v>
      </c>
    </row>
    <row r="29" spans="2:8" x14ac:dyDescent="0.25">
      <c r="B29" s="85">
        <v>26</v>
      </c>
      <c r="C29" s="18" t="s">
        <v>34</v>
      </c>
      <c r="D29" s="18">
        <f t="shared" si="0"/>
        <v>675715</v>
      </c>
      <c r="E29" s="18">
        <f t="shared" si="1"/>
        <v>255083</v>
      </c>
      <c r="F29" s="87">
        <v>930798</v>
      </c>
      <c r="G29" s="6">
        <v>42795</v>
      </c>
      <c r="H29" s="54">
        <v>43221</v>
      </c>
    </row>
    <row r="30" spans="2:8" x14ac:dyDescent="0.25">
      <c r="B30" s="85">
        <v>27</v>
      </c>
      <c r="C30" s="18" t="s">
        <v>19</v>
      </c>
      <c r="D30" s="18">
        <f t="shared" si="0"/>
        <v>708432</v>
      </c>
      <c r="E30" s="18">
        <f t="shared" si="1"/>
        <v>267434</v>
      </c>
      <c r="F30" s="87">
        <v>975866</v>
      </c>
      <c r="G30" s="6">
        <v>43221</v>
      </c>
      <c r="H30" s="54">
        <v>43435</v>
      </c>
    </row>
    <row r="31" spans="2:8" x14ac:dyDescent="0.25">
      <c r="B31" s="85">
        <v>28</v>
      </c>
      <c r="C31" s="18" t="s">
        <v>254</v>
      </c>
      <c r="D31" s="18">
        <f t="shared" si="0"/>
        <v>810288</v>
      </c>
      <c r="E31" s="18">
        <f t="shared" si="1"/>
        <v>305885</v>
      </c>
      <c r="F31" s="87">
        <v>1116173</v>
      </c>
      <c r="G31" s="6">
        <v>42430</v>
      </c>
      <c r="H31" s="57">
        <v>43542</v>
      </c>
    </row>
    <row r="32" spans="2:8" x14ac:dyDescent="0.25">
      <c r="B32" s="85">
        <v>29</v>
      </c>
      <c r="C32" s="18" t="s">
        <v>24</v>
      </c>
      <c r="D32" s="18">
        <f t="shared" si="0"/>
        <v>819374</v>
      </c>
      <c r="E32" s="18">
        <f t="shared" si="1"/>
        <v>309315</v>
      </c>
      <c r="F32" s="87">
        <v>1128689</v>
      </c>
      <c r="G32" s="6">
        <v>42767</v>
      </c>
      <c r="H32" s="54">
        <v>43221</v>
      </c>
    </row>
    <row r="33" spans="2:8" x14ac:dyDescent="0.25">
      <c r="B33" s="85">
        <v>30</v>
      </c>
      <c r="C33" s="18" t="s">
        <v>255</v>
      </c>
      <c r="D33" s="18">
        <f t="shared" si="0"/>
        <v>857538</v>
      </c>
      <c r="E33" s="18">
        <f t="shared" si="1"/>
        <v>323722</v>
      </c>
      <c r="F33" s="87">
        <v>1181260</v>
      </c>
      <c r="G33" s="6">
        <v>41821</v>
      </c>
      <c r="H33" s="54">
        <v>41821</v>
      </c>
    </row>
    <row r="34" spans="2:8" x14ac:dyDescent="0.25">
      <c r="B34" s="85">
        <v>31</v>
      </c>
      <c r="C34" s="18" t="s">
        <v>256</v>
      </c>
      <c r="D34" s="18">
        <f t="shared" si="0"/>
        <v>918173</v>
      </c>
      <c r="E34" s="18">
        <f t="shared" si="1"/>
        <v>346612</v>
      </c>
      <c r="F34" s="87">
        <v>1264785</v>
      </c>
      <c r="G34" s="6">
        <v>42156</v>
      </c>
      <c r="H34" s="54">
        <v>42644</v>
      </c>
    </row>
    <row r="35" spans="2:8" x14ac:dyDescent="0.25">
      <c r="B35" s="85">
        <v>32</v>
      </c>
      <c r="C35" s="18" t="s">
        <v>48</v>
      </c>
      <c r="D35" s="18">
        <f t="shared" si="0"/>
        <v>949478</v>
      </c>
      <c r="E35" s="18">
        <f t="shared" si="1"/>
        <v>358429</v>
      </c>
      <c r="F35" s="87">
        <v>1307907</v>
      </c>
      <c r="G35" s="6">
        <v>40299</v>
      </c>
      <c r="H35" s="54">
        <v>41183</v>
      </c>
    </row>
    <row r="36" spans="2:8" x14ac:dyDescent="0.25">
      <c r="B36" s="85">
        <v>33</v>
      </c>
      <c r="C36" s="18" t="s">
        <v>20</v>
      </c>
      <c r="D36" s="18">
        <f t="shared" si="0"/>
        <v>1032308</v>
      </c>
      <c r="E36" s="18">
        <f t="shared" si="1"/>
        <v>389698</v>
      </c>
      <c r="F36" s="87">
        <v>1422006</v>
      </c>
      <c r="G36" s="6">
        <v>43374</v>
      </c>
      <c r="H36" s="54">
        <v>43586</v>
      </c>
    </row>
    <row r="37" spans="2:8" x14ac:dyDescent="0.25">
      <c r="B37" s="85">
        <v>34</v>
      </c>
      <c r="C37" s="18" t="s">
        <v>8</v>
      </c>
      <c r="D37" s="18">
        <f t="shared" si="0"/>
        <v>1249390</v>
      </c>
      <c r="E37" s="18">
        <f t="shared" si="1"/>
        <v>471646</v>
      </c>
      <c r="F37" s="87">
        <v>1721036</v>
      </c>
      <c r="G37" s="6">
        <v>42370</v>
      </c>
      <c r="H37" s="54">
        <v>42795</v>
      </c>
    </row>
    <row r="38" spans="2:8" ht="24.75" x14ac:dyDescent="0.25">
      <c r="B38" s="85">
        <v>35</v>
      </c>
      <c r="C38" s="18" t="s">
        <v>18</v>
      </c>
      <c r="D38" s="18">
        <f t="shared" si="0"/>
        <v>1950714</v>
      </c>
      <c r="E38" s="18">
        <f t="shared" si="1"/>
        <v>736397</v>
      </c>
      <c r="F38" s="87">
        <v>2687111</v>
      </c>
      <c r="G38" s="6">
        <v>42522</v>
      </c>
      <c r="H38" s="57">
        <v>43542</v>
      </c>
    </row>
    <row r="39" spans="2:8" x14ac:dyDescent="0.25">
      <c r="B39" s="85">
        <v>36</v>
      </c>
      <c r="C39" s="18" t="s">
        <v>257</v>
      </c>
      <c r="D39" s="18">
        <f t="shared" si="0"/>
        <v>3627817</v>
      </c>
      <c r="E39" s="18">
        <f t="shared" si="1"/>
        <v>1369506</v>
      </c>
      <c r="F39" s="87">
        <v>4997323</v>
      </c>
      <c r="G39" s="6">
        <v>42887</v>
      </c>
      <c r="H39" s="56" t="s">
        <v>22</v>
      </c>
    </row>
    <row r="40" spans="2:8" x14ac:dyDescent="0.25">
      <c r="B40" s="85">
        <v>37</v>
      </c>
      <c r="C40" s="18" t="s">
        <v>17</v>
      </c>
      <c r="D40" s="18">
        <f t="shared" si="0"/>
        <v>4686579</v>
      </c>
      <c r="E40" s="18">
        <f t="shared" si="1"/>
        <v>1769190</v>
      </c>
      <c r="F40" s="87">
        <v>6455769</v>
      </c>
      <c r="G40" s="6">
        <v>42430</v>
      </c>
      <c r="H40" s="57">
        <v>43542</v>
      </c>
    </row>
    <row r="41" spans="2:8" x14ac:dyDescent="0.25">
      <c r="B41" s="85">
        <v>38</v>
      </c>
      <c r="C41" s="18" t="s">
        <v>258</v>
      </c>
      <c r="D41" s="18">
        <f t="shared" si="0"/>
        <v>6125664</v>
      </c>
      <c r="E41" s="18">
        <f t="shared" si="1"/>
        <v>2312447</v>
      </c>
      <c r="F41" s="87">
        <v>8438111</v>
      </c>
      <c r="G41" s="34"/>
      <c r="H41" s="56" t="s">
        <v>16</v>
      </c>
    </row>
    <row r="42" spans="2:8" s="42" customFormat="1" x14ac:dyDescent="0.3">
      <c r="B42" s="98"/>
      <c r="C42" s="1" t="s">
        <v>737</v>
      </c>
      <c r="D42" s="88">
        <f>SUM(D4:D41)</f>
        <v>49342938</v>
      </c>
      <c r="E42" s="88">
        <f>SUM(E4:E41)</f>
        <v>18627027</v>
      </c>
      <c r="F42" s="88">
        <f>SUM(F4:F41)</f>
        <v>67969965</v>
      </c>
      <c r="G42" s="20"/>
      <c r="H42" s="90" t="s">
        <v>238</v>
      </c>
    </row>
    <row r="43" spans="2:8" ht="20.25" customHeight="1" x14ac:dyDescent="0.35">
      <c r="B43" s="85" t="s">
        <v>730</v>
      </c>
      <c r="C43" s="119" t="s">
        <v>729</v>
      </c>
      <c r="D43" s="119"/>
      <c r="E43" s="119"/>
      <c r="F43" s="119"/>
      <c r="G43" s="119"/>
      <c r="H43" s="120"/>
    </row>
    <row r="44" spans="2:8" x14ac:dyDescent="0.25">
      <c r="B44" s="85">
        <v>1</v>
      </c>
      <c r="C44" s="18" t="s">
        <v>260</v>
      </c>
      <c r="D44" s="18">
        <f t="shared" ref="D44:D107" si="2">F44-E44</f>
        <v>9031</v>
      </c>
      <c r="E44" s="18">
        <f t="shared" ref="E44:E107" si="3">ROUND(161118469/587920798*F44,0)</f>
        <v>3409</v>
      </c>
      <c r="F44" s="87">
        <v>12440</v>
      </c>
      <c r="G44" s="6">
        <v>42887</v>
      </c>
      <c r="H44" s="54">
        <v>43221</v>
      </c>
    </row>
    <row r="45" spans="2:8" x14ac:dyDescent="0.25">
      <c r="B45" s="85">
        <v>2</v>
      </c>
      <c r="C45" s="18" t="s">
        <v>261</v>
      </c>
      <c r="D45" s="18">
        <f t="shared" si="2"/>
        <v>29589</v>
      </c>
      <c r="E45" s="18">
        <f t="shared" si="3"/>
        <v>11170</v>
      </c>
      <c r="F45" s="87">
        <v>40759</v>
      </c>
      <c r="G45" s="6">
        <v>42887</v>
      </c>
      <c r="H45" s="54">
        <v>43252</v>
      </c>
    </row>
    <row r="46" spans="2:8" x14ac:dyDescent="0.25">
      <c r="B46" s="85">
        <v>3</v>
      </c>
      <c r="C46" s="18" t="s">
        <v>262</v>
      </c>
      <c r="D46" s="18">
        <f t="shared" si="2"/>
        <v>123134</v>
      </c>
      <c r="E46" s="18">
        <f t="shared" si="3"/>
        <v>46483</v>
      </c>
      <c r="F46" s="87">
        <v>169617</v>
      </c>
      <c r="G46" s="6">
        <v>42156</v>
      </c>
      <c r="H46" s="54">
        <v>42644</v>
      </c>
    </row>
    <row r="47" spans="2:8" x14ac:dyDescent="0.25">
      <c r="B47" s="85">
        <v>4</v>
      </c>
      <c r="C47" s="18" t="s">
        <v>263</v>
      </c>
      <c r="D47" s="18">
        <f t="shared" si="2"/>
        <v>221676</v>
      </c>
      <c r="E47" s="18">
        <f t="shared" si="3"/>
        <v>83683</v>
      </c>
      <c r="F47" s="87">
        <v>305359</v>
      </c>
      <c r="G47" s="6">
        <v>42217</v>
      </c>
      <c r="H47" s="54">
        <v>42705</v>
      </c>
    </row>
    <row r="48" spans="2:8" x14ac:dyDescent="0.25">
      <c r="B48" s="85">
        <v>5</v>
      </c>
      <c r="C48" s="18" t="s">
        <v>54</v>
      </c>
      <c r="D48" s="18">
        <f t="shared" si="2"/>
        <v>4463297</v>
      </c>
      <c r="E48" s="18">
        <f t="shared" si="3"/>
        <v>1684901</v>
      </c>
      <c r="F48" s="87">
        <v>6148198</v>
      </c>
      <c r="G48" s="34"/>
      <c r="H48" s="56" t="s">
        <v>16</v>
      </c>
    </row>
    <row r="49" spans="2:8" x14ac:dyDescent="0.25">
      <c r="B49" s="85">
        <v>6</v>
      </c>
      <c r="C49" s="18" t="s">
        <v>264</v>
      </c>
      <c r="D49" s="18">
        <f t="shared" si="2"/>
        <v>150729</v>
      </c>
      <c r="E49" s="18">
        <f t="shared" si="3"/>
        <v>56901</v>
      </c>
      <c r="F49" s="87">
        <v>207630</v>
      </c>
      <c r="G49" s="6">
        <v>40940</v>
      </c>
      <c r="H49" s="54">
        <v>41275</v>
      </c>
    </row>
    <row r="50" spans="2:8" x14ac:dyDescent="0.25">
      <c r="B50" s="85">
        <v>7</v>
      </c>
      <c r="C50" s="18" t="s">
        <v>265</v>
      </c>
      <c r="D50" s="18">
        <f t="shared" si="2"/>
        <v>1277795</v>
      </c>
      <c r="E50" s="18">
        <f t="shared" si="3"/>
        <v>482369</v>
      </c>
      <c r="F50" s="87">
        <v>1760164</v>
      </c>
      <c r="G50" s="6">
        <v>42309</v>
      </c>
      <c r="H50" s="54">
        <v>43466</v>
      </c>
    </row>
    <row r="51" spans="2:8" x14ac:dyDescent="0.25">
      <c r="B51" s="85">
        <v>8</v>
      </c>
      <c r="C51" s="18" t="s">
        <v>266</v>
      </c>
      <c r="D51" s="18">
        <f t="shared" si="2"/>
        <v>64091</v>
      </c>
      <c r="E51" s="18">
        <f t="shared" si="3"/>
        <v>24195</v>
      </c>
      <c r="F51" s="87">
        <v>88286</v>
      </c>
      <c r="G51" s="6">
        <v>42856</v>
      </c>
      <c r="H51" s="54">
        <v>43252</v>
      </c>
    </row>
    <row r="52" spans="2:8" x14ac:dyDescent="0.25">
      <c r="B52" s="85">
        <v>9</v>
      </c>
      <c r="C52" s="18" t="s">
        <v>56</v>
      </c>
      <c r="D52" s="18">
        <f t="shared" si="2"/>
        <v>165964</v>
      </c>
      <c r="E52" s="18">
        <f t="shared" si="3"/>
        <v>62652</v>
      </c>
      <c r="F52" s="87">
        <v>228616</v>
      </c>
      <c r="G52" s="7">
        <v>42418</v>
      </c>
      <c r="H52" s="57">
        <v>43149</v>
      </c>
    </row>
    <row r="53" spans="2:8" x14ac:dyDescent="0.25">
      <c r="B53" s="85">
        <v>10</v>
      </c>
      <c r="C53" s="18" t="s">
        <v>57</v>
      </c>
      <c r="D53" s="18">
        <f t="shared" si="2"/>
        <v>5366484</v>
      </c>
      <c r="E53" s="18">
        <f t="shared" si="3"/>
        <v>2025855</v>
      </c>
      <c r="F53" s="87">
        <v>7392339</v>
      </c>
      <c r="G53" s="34"/>
      <c r="H53" s="54">
        <v>43586</v>
      </c>
    </row>
    <row r="54" spans="2:8" x14ac:dyDescent="0.25">
      <c r="B54" s="85">
        <v>11</v>
      </c>
      <c r="C54" s="18" t="s">
        <v>59</v>
      </c>
      <c r="D54" s="18">
        <f t="shared" si="2"/>
        <v>929495</v>
      </c>
      <c r="E54" s="18">
        <f t="shared" si="3"/>
        <v>350886</v>
      </c>
      <c r="F54" s="87">
        <v>1280381</v>
      </c>
      <c r="G54" s="7">
        <v>42447</v>
      </c>
      <c r="H54" s="57">
        <v>43149</v>
      </c>
    </row>
    <row r="55" spans="2:8" x14ac:dyDescent="0.25">
      <c r="B55" s="85">
        <v>12</v>
      </c>
      <c r="C55" s="18" t="s">
        <v>267</v>
      </c>
      <c r="D55" s="18">
        <f t="shared" si="2"/>
        <v>651900</v>
      </c>
      <c r="E55" s="18">
        <f t="shared" si="3"/>
        <v>246093</v>
      </c>
      <c r="F55" s="87">
        <v>897993</v>
      </c>
      <c r="G55" s="34"/>
      <c r="H55" s="56" t="s">
        <v>238</v>
      </c>
    </row>
    <row r="56" spans="2:8" x14ac:dyDescent="0.25">
      <c r="B56" s="85">
        <v>13</v>
      </c>
      <c r="C56" s="18" t="s">
        <v>268</v>
      </c>
      <c r="D56" s="18">
        <f t="shared" si="2"/>
        <v>442739</v>
      </c>
      <c r="E56" s="18">
        <f t="shared" si="3"/>
        <v>167134</v>
      </c>
      <c r="F56" s="87">
        <v>609873</v>
      </c>
      <c r="G56" s="7">
        <v>41596</v>
      </c>
      <c r="H56" s="57">
        <v>42265</v>
      </c>
    </row>
    <row r="57" spans="2:8" x14ac:dyDescent="0.25">
      <c r="B57" s="85">
        <v>14</v>
      </c>
      <c r="C57" s="18" t="s">
        <v>269</v>
      </c>
      <c r="D57" s="18">
        <f t="shared" si="2"/>
        <v>2427326</v>
      </c>
      <c r="E57" s="18">
        <f t="shared" si="3"/>
        <v>916319</v>
      </c>
      <c r="F57" s="87">
        <v>3343645</v>
      </c>
      <c r="G57" s="6">
        <v>42125</v>
      </c>
      <c r="H57" s="54">
        <v>42461</v>
      </c>
    </row>
    <row r="58" spans="2:8" x14ac:dyDescent="0.25">
      <c r="B58" s="85">
        <v>15</v>
      </c>
      <c r="C58" s="18" t="s">
        <v>270</v>
      </c>
      <c r="D58" s="18">
        <f t="shared" si="2"/>
        <v>6860</v>
      </c>
      <c r="E58" s="18">
        <f t="shared" si="3"/>
        <v>2590</v>
      </c>
      <c r="F58" s="87">
        <v>9450</v>
      </c>
      <c r="G58" s="6">
        <v>42856</v>
      </c>
      <c r="H58" s="54">
        <v>43344</v>
      </c>
    </row>
    <row r="59" spans="2:8" x14ac:dyDescent="0.25">
      <c r="B59" s="85">
        <v>16</v>
      </c>
      <c r="C59" s="18" t="s">
        <v>271</v>
      </c>
      <c r="D59" s="18">
        <f t="shared" si="2"/>
        <v>98795</v>
      </c>
      <c r="E59" s="18">
        <f t="shared" si="3"/>
        <v>37295</v>
      </c>
      <c r="F59" s="87">
        <v>136090</v>
      </c>
      <c r="G59" s="6">
        <v>42826</v>
      </c>
      <c r="H59" s="54">
        <v>43739</v>
      </c>
    </row>
    <row r="60" spans="2:8" x14ac:dyDescent="0.25">
      <c r="B60" s="85">
        <v>17</v>
      </c>
      <c r="C60" s="18" t="s">
        <v>272</v>
      </c>
      <c r="D60" s="18">
        <f t="shared" si="2"/>
        <v>2259837</v>
      </c>
      <c r="E60" s="18">
        <f t="shared" si="3"/>
        <v>853091</v>
      </c>
      <c r="F60" s="87">
        <v>3112928</v>
      </c>
      <c r="G60" s="6">
        <v>42767</v>
      </c>
      <c r="H60" s="54">
        <v>43739</v>
      </c>
    </row>
    <row r="61" spans="2:8" x14ac:dyDescent="0.25">
      <c r="B61" s="85">
        <v>18</v>
      </c>
      <c r="C61" s="18" t="s">
        <v>273</v>
      </c>
      <c r="D61" s="18">
        <f t="shared" si="2"/>
        <v>3360882</v>
      </c>
      <c r="E61" s="18">
        <f t="shared" si="3"/>
        <v>1268738</v>
      </c>
      <c r="F61" s="87">
        <v>4629620</v>
      </c>
      <c r="G61" s="7">
        <v>42539</v>
      </c>
      <c r="H61" s="57">
        <v>43542</v>
      </c>
    </row>
    <row r="62" spans="2:8" x14ac:dyDescent="0.25">
      <c r="B62" s="85">
        <v>19</v>
      </c>
      <c r="C62" s="18" t="s">
        <v>274</v>
      </c>
      <c r="D62" s="18">
        <f t="shared" si="2"/>
        <v>270751</v>
      </c>
      <c r="E62" s="18">
        <f t="shared" si="3"/>
        <v>102209</v>
      </c>
      <c r="F62" s="87">
        <v>372960</v>
      </c>
      <c r="G62" s="6">
        <v>42767</v>
      </c>
      <c r="H62" s="56" t="s">
        <v>22</v>
      </c>
    </row>
    <row r="63" spans="2:8" x14ac:dyDescent="0.25">
      <c r="B63" s="85">
        <v>20</v>
      </c>
      <c r="C63" s="18" t="s">
        <v>65</v>
      </c>
      <c r="D63" s="18">
        <f t="shared" si="2"/>
        <v>3128538</v>
      </c>
      <c r="E63" s="18">
        <f t="shared" si="3"/>
        <v>1181027</v>
      </c>
      <c r="F63" s="87">
        <v>4309565</v>
      </c>
      <c r="G63" s="6">
        <v>42856</v>
      </c>
      <c r="H63" s="54">
        <v>43344</v>
      </c>
    </row>
    <row r="64" spans="2:8" x14ac:dyDescent="0.25">
      <c r="B64" s="85">
        <v>21</v>
      </c>
      <c r="C64" s="18" t="s">
        <v>275</v>
      </c>
      <c r="D64" s="18">
        <f t="shared" si="2"/>
        <v>9507657</v>
      </c>
      <c r="E64" s="18">
        <f t="shared" si="3"/>
        <v>3589154</v>
      </c>
      <c r="F64" s="87">
        <v>13096811</v>
      </c>
      <c r="G64" s="6">
        <v>43221</v>
      </c>
      <c r="H64" s="54">
        <v>43374</v>
      </c>
    </row>
    <row r="65" spans="2:8" x14ac:dyDescent="0.25">
      <c r="B65" s="85">
        <v>22</v>
      </c>
      <c r="C65" s="18" t="s">
        <v>276</v>
      </c>
      <c r="D65" s="18">
        <f t="shared" si="2"/>
        <v>197413</v>
      </c>
      <c r="E65" s="18">
        <f t="shared" si="3"/>
        <v>74524</v>
      </c>
      <c r="F65" s="87">
        <v>271937</v>
      </c>
      <c r="G65" s="6">
        <v>42856</v>
      </c>
      <c r="H65" s="54">
        <v>43374</v>
      </c>
    </row>
    <row r="66" spans="2:8" x14ac:dyDescent="0.25">
      <c r="B66" s="85">
        <v>23</v>
      </c>
      <c r="C66" s="18" t="s">
        <v>66</v>
      </c>
      <c r="D66" s="18">
        <f t="shared" si="2"/>
        <v>431512</v>
      </c>
      <c r="E66" s="18">
        <f t="shared" si="3"/>
        <v>162896</v>
      </c>
      <c r="F66" s="87">
        <v>594408</v>
      </c>
      <c r="G66" s="7">
        <v>42447</v>
      </c>
      <c r="H66" s="54">
        <v>43983</v>
      </c>
    </row>
    <row r="67" spans="2:8" x14ac:dyDescent="0.25">
      <c r="B67" s="85">
        <v>24</v>
      </c>
      <c r="C67" s="18" t="s">
        <v>277</v>
      </c>
      <c r="D67" s="18">
        <f t="shared" si="2"/>
        <v>23249</v>
      </c>
      <c r="E67" s="18">
        <f t="shared" si="3"/>
        <v>8777</v>
      </c>
      <c r="F67" s="87">
        <v>32026</v>
      </c>
      <c r="G67" s="6">
        <v>42186</v>
      </c>
      <c r="H67" s="54">
        <v>42491</v>
      </c>
    </row>
    <row r="68" spans="2:8" x14ac:dyDescent="0.25">
      <c r="B68" s="85">
        <v>25</v>
      </c>
      <c r="C68" s="18" t="s">
        <v>278</v>
      </c>
      <c r="D68" s="18">
        <f t="shared" si="2"/>
        <v>34785</v>
      </c>
      <c r="E68" s="18">
        <f t="shared" si="3"/>
        <v>13132</v>
      </c>
      <c r="F68" s="87">
        <v>47917</v>
      </c>
      <c r="G68" s="6">
        <v>42156</v>
      </c>
      <c r="H68" s="54">
        <v>42644</v>
      </c>
    </row>
    <row r="69" spans="2:8" x14ac:dyDescent="0.25">
      <c r="B69" s="85">
        <v>26</v>
      </c>
      <c r="C69" s="18" t="s">
        <v>279</v>
      </c>
      <c r="D69" s="18">
        <f t="shared" si="2"/>
        <v>4245</v>
      </c>
      <c r="E69" s="18">
        <f t="shared" si="3"/>
        <v>1602</v>
      </c>
      <c r="F69" s="87">
        <v>5847</v>
      </c>
      <c r="G69" s="6">
        <v>42767</v>
      </c>
      <c r="H69" s="54">
        <v>42856</v>
      </c>
    </row>
    <row r="70" spans="2:8" x14ac:dyDescent="0.25">
      <c r="B70" s="85">
        <v>27</v>
      </c>
      <c r="C70" s="18" t="s">
        <v>70</v>
      </c>
      <c r="D70" s="18">
        <f t="shared" si="2"/>
        <v>699714</v>
      </c>
      <c r="E70" s="18">
        <f t="shared" si="3"/>
        <v>264143</v>
      </c>
      <c r="F70" s="87">
        <v>963857</v>
      </c>
      <c r="G70" s="6">
        <v>43221</v>
      </c>
      <c r="H70" s="54">
        <v>43739</v>
      </c>
    </row>
    <row r="71" spans="2:8" x14ac:dyDescent="0.25">
      <c r="B71" s="85">
        <v>28</v>
      </c>
      <c r="C71" s="18" t="s">
        <v>280</v>
      </c>
      <c r="D71" s="18">
        <f t="shared" si="2"/>
        <v>11483</v>
      </c>
      <c r="E71" s="18">
        <f t="shared" si="3"/>
        <v>4335</v>
      </c>
      <c r="F71" s="87">
        <v>15818</v>
      </c>
      <c r="G71" s="6">
        <v>42736</v>
      </c>
      <c r="H71" s="54">
        <v>43070</v>
      </c>
    </row>
    <row r="72" spans="2:8" x14ac:dyDescent="0.25">
      <c r="B72" s="85">
        <v>29</v>
      </c>
      <c r="C72" s="18" t="s">
        <v>281</v>
      </c>
      <c r="D72" s="18">
        <f t="shared" si="2"/>
        <v>42923</v>
      </c>
      <c r="E72" s="18">
        <f t="shared" si="3"/>
        <v>16203</v>
      </c>
      <c r="F72" s="87">
        <v>59126</v>
      </c>
      <c r="G72" s="6">
        <v>42826</v>
      </c>
      <c r="H72" s="54">
        <v>43344</v>
      </c>
    </row>
    <row r="73" spans="2:8" x14ac:dyDescent="0.25">
      <c r="B73" s="85">
        <v>30</v>
      </c>
      <c r="C73" s="18" t="s">
        <v>282</v>
      </c>
      <c r="D73" s="18">
        <f t="shared" si="2"/>
        <v>23950</v>
      </c>
      <c r="E73" s="18">
        <f t="shared" si="3"/>
        <v>9041</v>
      </c>
      <c r="F73" s="87">
        <v>32991</v>
      </c>
      <c r="G73" s="6">
        <v>42767</v>
      </c>
      <c r="H73" s="54">
        <v>43344</v>
      </c>
    </row>
    <row r="74" spans="2:8" x14ac:dyDescent="0.25">
      <c r="B74" s="85">
        <v>31</v>
      </c>
      <c r="C74" s="18" t="s">
        <v>283</v>
      </c>
      <c r="D74" s="18">
        <f t="shared" si="2"/>
        <v>3224796</v>
      </c>
      <c r="E74" s="18">
        <f t="shared" si="3"/>
        <v>1217365</v>
      </c>
      <c r="F74" s="87">
        <v>4442161</v>
      </c>
      <c r="G74" s="6">
        <v>43374</v>
      </c>
      <c r="H74" s="54">
        <v>43374</v>
      </c>
    </row>
    <row r="75" spans="2:8" x14ac:dyDescent="0.25">
      <c r="B75" s="85">
        <v>32</v>
      </c>
      <c r="C75" s="18" t="s">
        <v>284</v>
      </c>
      <c r="D75" s="18">
        <f t="shared" si="2"/>
        <v>19431</v>
      </c>
      <c r="E75" s="18">
        <f t="shared" si="3"/>
        <v>7335</v>
      </c>
      <c r="F75" s="87">
        <v>26766</v>
      </c>
      <c r="G75" s="6">
        <v>43009</v>
      </c>
      <c r="H75" s="54">
        <v>43040</v>
      </c>
    </row>
    <row r="76" spans="2:8" x14ac:dyDescent="0.25">
      <c r="B76" s="85">
        <v>33</v>
      </c>
      <c r="C76" s="18" t="s">
        <v>71</v>
      </c>
      <c r="D76" s="18">
        <f t="shared" si="2"/>
        <v>130782</v>
      </c>
      <c r="E76" s="18">
        <f t="shared" si="3"/>
        <v>49370</v>
      </c>
      <c r="F76" s="87">
        <v>180152</v>
      </c>
      <c r="G76" s="6">
        <v>42522</v>
      </c>
      <c r="H76" s="54">
        <v>43009</v>
      </c>
    </row>
    <row r="77" spans="2:8" x14ac:dyDescent="0.25">
      <c r="B77" s="85">
        <v>34</v>
      </c>
      <c r="C77" s="18" t="s">
        <v>285</v>
      </c>
      <c r="D77" s="18">
        <f t="shared" si="2"/>
        <v>105646</v>
      </c>
      <c r="E77" s="18">
        <f t="shared" si="3"/>
        <v>39881</v>
      </c>
      <c r="F77" s="87">
        <v>145527</v>
      </c>
      <c r="G77" s="6">
        <v>43252</v>
      </c>
      <c r="H77" s="54">
        <v>43586</v>
      </c>
    </row>
    <row r="78" spans="2:8" x14ac:dyDescent="0.25">
      <c r="B78" s="85">
        <v>35</v>
      </c>
      <c r="C78" s="18" t="s">
        <v>286</v>
      </c>
      <c r="D78" s="18">
        <f t="shared" si="2"/>
        <v>2511309</v>
      </c>
      <c r="E78" s="18">
        <f t="shared" si="3"/>
        <v>948022</v>
      </c>
      <c r="F78" s="87">
        <v>3459331</v>
      </c>
      <c r="G78" s="6">
        <v>43191</v>
      </c>
      <c r="H78" s="54">
        <v>43586</v>
      </c>
    </row>
    <row r="79" spans="2:8" x14ac:dyDescent="0.25">
      <c r="B79" s="85">
        <v>36</v>
      </c>
      <c r="C79" s="18" t="s">
        <v>75</v>
      </c>
      <c r="D79" s="18">
        <f t="shared" si="2"/>
        <v>5093</v>
      </c>
      <c r="E79" s="18">
        <f t="shared" si="3"/>
        <v>1922</v>
      </c>
      <c r="F79" s="87">
        <v>7015</v>
      </c>
      <c r="G79" s="6">
        <v>42491</v>
      </c>
      <c r="H79" s="54">
        <v>42675</v>
      </c>
    </row>
    <row r="80" spans="2:8" ht="24.75" x14ac:dyDescent="0.25">
      <c r="B80" s="85">
        <v>37</v>
      </c>
      <c r="C80" s="18" t="s">
        <v>76</v>
      </c>
      <c r="D80" s="18">
        <f t="shared" si="2"/>
        <v>59755</v>
      </c>
      <c r="E80" s="18">
        <f t="shared" si="3"/>
        <v>22557</v>
      </c>
      <c r="F80" s="87">
        <v>82312</v>
      </c>
      <c r="G80" s="6">
        <v>42522</v>
      </c>
      <c r="H80" s="54">
        <v>42614</v>
      </c>
    </row>
    <row r="81" spans="2:8" x14ac:dyDescent="0.25">
      <c r="B81" s="85">
        <v>38</v>
      </c>
      <c r="C81" s="18" t="s">
        <v>81</v>
      </c>
      <c r="D81" s="18">
        <f t="shared" si="2"/>
        <v>417433</v>
      </c>
      <c r="E81" s="18">
        <f t="shared" si="3"/>
        <v>157581</v>
      </c>
      <c r="F81" s="87">
        <v>575014</v>
      </c>
      <c r="G81" s="6">
        <v>42491</v>
      </c>
      <c r="H81" s="54">
        <v>42583</v>
      </c>
    </row>
    <row r="82" spans="2:8" ht="24.75" x14ac:dyDescent="0.25">
      <c r="B82" s="85">
        <v>39</v>
      </c>
      <c r="C82" s="18" t="s">
        <v>287</v>
      </c>
      <c r="D82" s="18">
        <f t="shared" si="2"/>
        <v>2710910</v>
      </c>
      <c r="E82" s="18">
        <f t="shared" si="3"/>
        <v>1023372</v>
      </c>
      <c r="F82" s="87">
        <v>3734282</v>
      </c>
      <c r="G82" s="6">
        <v>42887</v>
      </c>
      <c r="H82" s="54">
        <v>42979</v>
      </c>
    </row>
    <row r="83" spans="2:8" x14ac:dyDescent="0.25">
      <c r="B83" s="85">
        <v>40</v>
      </c>
      <c r="C83" s="18" t="s">
        <v>87</v>
      </c>
      <c r="D83" s="18">
        <f t="shared" si="2"/>
        <v>80203</v>
      </c>
      <c r="E83" s="18">
        <f t="shared" si="3"/>
        <v>30277</v>
      </c>
      <c r="F83" s="87">
        <v>110480</v>
      </c>
      <c r="G83" s="34"/>
      <c r="H83" s="56" t="s">
        <v>16</v>
      </c>
    </row>
    <row r="84" spans="2:8" x14ac:dyDescent="0.25">
      <c r="B84" s="85">
        <v>41</v>
      </c>
      <c r="C84" s="18" t="s">
        <v>89</v>
      </c>
      <c r="D84" s="18">
        <f t="shared" si="2"/>
        <v>111278</v>
      </c>
      <c r="E84" s="18">
        <f t="shared" si="3"/>
        <v>42008</v>
      </c>
      <c r="F84" s="87">
        <v>153286</v>
      </c>
      <c r="G84" s="6">
        <v>42856</v>
      </c>
      <c r="H84" s="56" t="s">
        <v>22</v>
      </c>
    </row>
    <row r="85" spans="2:8" x14ac:dyDescent="0.25">
      <c r="B85" s="85">
        <v>42</v>
      </c>
      <c r="C85" s="18" t="s">
        <v>288</v>
      </c>
      <c r="D85" s="18">
        <f t="shared" si="2"/>
        <v>74186</v>
      </c>
      <c r="E85" s="18">
        <f t="shared" si="3"/>
        <v>28006</v>
      </c>
      <c r="F85" s="87">
        <v>102192</v>
      </c>
      <c r="G85" s="6">
        <v>42856</v>
      </c>
      <c r="H85" s="54">
        <v>43374</v>
      </c>
    </row>
    <row r="86" spans="2:8" ht="24.75" x14ac:dyDescent="0.25">
      <c r="B86" s="85">
        <v>43</v>
      </c>
      <c r="C86" s="18" t="s">
        <v>91</v>
      </c>
      <c r="D86" s="18">
        <f t="shared" si="2"/>
        <v>243710</v>
      </c>
      <c r="E86" s="18">
        <f t="shared" si="3"/>
        <v>92001</v>
      </c>
      <c r="F86" s="87">
        <v>335711</v>
      </c>
      <c r="G86" s="6">
        <v>42795</v>
      </c>
      <c r="H86" s="54">
        <v>43160</v>
      </c>
    </row>
    <row r="87" spans="2:8" x14ac:dyDescent="0.25">
      <c r="B87" s="85">
        <v>44</v>
      </c>
      <c r="C87" s="18" t="s">
        <v>92</v>
      </c>
      <c r="D87" s="18">
        <f t="shared" si="2"/>
        <v>2855605</v>
      </c>
      <c r="E87" s="18">
        <f t="shared" si="3"/>
        <v>1077995</v>
      </c>
      <c r="F87" s="87">
        <v>3933600</v>
      </c>
      <c r="G87" s="6">
        <v>42522</v>
      </c>
      <c r="H87" s="56" t="s">
        <v>22</v>
      </c>
    </row>
    <row r="88" spans="2:8" ht="24.75" x14ac:dyDescent="0.25">
      <c r="B88" s="85">
        <v>45</v>
      </c>
      <c r="C88" s="18" t="s">
        <v>289</v>
      </c>
      <c r="D88" s="18">
        <f t="shared" si="2"/>
        <v>566529</v>
      </c>
      <c r="E88" s="18">
        <f t="shared" si="3"/>
        <v>213866</v>
      </c>
      <c r="F88" s="87">
        <v>780395</v>
      </c>
      <c r="G88" s="6">
        <v>41791</v>
      </c>
      <c r="H88" s="54">
        <v>42370</v>
      </c>
    </row>
    <row r="89" spans="2:8" ht="36.75" x14ac:dyDescent="0.25">
      <c r="B89" s="85">
        <v>46</v>
      </c>
      <c r="C89" s="18" t="s">
        <v>95</v>
      </c>
      <c r="D89" s="18">
        <f t="shared" si="2"/>
        <v>23529</v>
      </c>
      <c r="E89" s="18">
        <f t="shared" si="3"/>
        <v>8882</v>
      </c>
      <c r="F89" s="87">
        <v>32411</v>
      </c>
      <c r="G89" s="6">
        <v>42491</v>
      </c>
      <c r="H89" s="54">
        <v>42583</v>
      </c>
    </row>
    <row r="90" spans="2:8" x14ac:dyDescent="0.25">
      <c r="B90" s="85">
        <v>47</v>
      </c>
      <c r="C90" s="18" t="s">
        <v>290</v>
      </c>
      <c r="D90" s="18">
        <f t="shared" si="2"/>
        <v>78656</v>
      </c>
      <c r="E90" s="18">
        <f t="shared" si="3"/>
        <v>29693</v>
      </c>
      <c r="F90" s="87">
        <v>108349</v>
      </c>
      <c r="G90" s="6">
        <v>42887</v>
      </c>
      <c r="H90" s="54">
        <v>43678</v>
      </c>
    </row>
    <row r="91" spans="2:8" x14ac:dyDescent="0.25">
      <c r="B91" s="85">
        <v>48</v>
      </c>
      <c r="C91" s="18" t="s">
        <v>97</v>
      </c>
      <c r="D91" s="18">
        <f t="shared" si="2"/>
        <v>11766522</v>
      </c>
      <c r="E91" s="18">
        <f t="shared" si="3"/>
        <v>4441878</v>
      </c>
      <c r="F91" s="87">
        <v>16208400</v>
      </c>
      <c r="G91" s="6">
        <v>42736</v>
      </c>
      <c r="H91" s="54">
        <v>43405</v>
      </c>
    </row>
    <row r="92" spans="2:8" ht="48.75" x14ac:dyDescent="0.25">
      <c r="B92" s="85">
        <v>49</v>
      </c>
      <c r="C92" s="18" t="s">
        <v>100</v>
      </c>
      <c r="D92" s="18">
        <f t="shared" si="2"/>
        <v>32279</v>
      </c>
      <c r="E92" s="18">
        <f t="shared" si="3"/>
        <v>12186</v>
      </c>
      <c r="F92" s="87">
        <v>44465</v>
      </c>
      <c r="G92" s="6">
        <v>43374</v>
      </c>
      <c r="H92" s="54">
        <v>43374</v>
      </c>
    </row>
    <row r="93" spans="2:8" x14ac:dyDescent="0.25">
      <c r="B93" s="85">
        <v>50</v>
      </c>
      <c r="C93" s="18" t="s">
        <v>101</v>
      </c>
      <c r="D93" s="18">
        <f t="shared" si="2"/>
        <v>557281</v>
      </c>
      <c r="E93" s="18">
        <f t="shared" si="3"/>
        <v>210374</v>
      </c>
      <c r="F93" s="87">
        <v>767655</v>
      </c>
      <c r="G93" s="6">
        <v>43009</v>
      </c>
      <c r="H93" s="56" t="s">
        <v>16</v>
      </c>
    </row>
    <row r="94" spans="2:8" ht="36.75" x14ac:dyDescent="0.25">
      <c r="B94" s="85">
        <v>51</v>
      </c>
      <c r="C94" s="18" t="s">
        <v>291</v>
      </c>
      <c r="D94" s="18">
        <f t="shared" si="2"/>
        <v>1037946</v>
      </c>
      <c r="E94" s="18">
        <f t="shared" si="3"/>
        <v>391826</v>
      </c>
      <c r="F94" s="87">
        <v>1429772</v>
      </c>
      <c r="G94" s="6">
        <v>42705</v>
      </c>
      <c r="H94" s="54">
        <v>42887</v>
      </c>
    </row>
    <row r="95" spans="2:8" x14ac:dyDescent="0.25">
      <c r="B95" s="85">
        <v>52</v>
      </c>
      <c r="C95" s="18" t="s">
        <v>292</v>
      </c>
      <c r="D95" s="18">
        <f t="shared" si="2"/>
        <v>351849</v>
      </c>
      <c r="E95" s="18">
        <f t="shared" si="3"/>
        <v>132824</v>
      </c>
      <c r="F95" s="87">
        <v>484673</v>
      </c>
      <c r="G95" s="6">
        <v>43252</v>
      </c>
      <c r="H95" s="54" t="s">
        <v>22</v>
      </c>
    </row>
    <row r="96" spans="2:8" x14ac:dyDescent="0.25">
      <c r="B96" s="85">
        <v>53</v>
      </c>
      <c r="C96" s="18" t="s">
        <v>293</v>
      </c>
      <c r="D96" s="18">
        <f t="shared" si="2"/>
        <v>2514546</v>
      </c>
      <c r="E96" s="18">
        <f t="shared" si="3"/>
        <v>949244</v>
      </c>
      <c r="F96" s="87">
        <v>3463790</v>
      </c>
      <c r="G96" s="6">
        <v>43191</v>
      </c>
      <c r="H96" s="54">
        <v>43405</v>
      </c>
    </row>
    <row r="97" spans="2:8" x14ac:dyDescent="0.25">
      <c r="B97" s="85">
        <v>54</v>
      </c>
      <c r="C97" s="18" t="s">
        <v>103</v>
      </c>
      <c r="D97" s="18">
        <f t="shared" si="2"/>
        <v>441077</v>
      </c>
      <c r="E97" s="18">
        <f t="shared" si="3"/>
        <v>166507</v>
      </c>
      <c r="F97" s="87">
        <v>607584</v>
      </c>
      <c r="G97" s="6">
        <v>42887</v>
      </c>
      <c r="H97" s="54">
        <v>43374</v>
      </c>
    </row>
    <row r="98" spans="2:8" x14ac:dyDescent="0.25">
      <c r="B98" s="85">
        <v>55</v>
      </c>
      <c r="C98" s="18" t="s">
        <v>105</v>
      </c>
      <c r="D98" s="18">
        <f t="shared" si="2"/>
        <v>329167</v>
      </c>
      <c r="E98" s="18">
        <f t="shared" si="3"/>
        <v>124261</v>
      </c>
      <c r="F98" s="87">
        <v>453428</v>
      </c>
      <c r="G98" s="6">
        <v>42856</v>
      </c>
      <c r="H98" s="54">
        <v>43374</v>
      </c>
    </row>
    <row r="99" spans="2:8" x14ac:dyDescent="0.25">
      <c r="B99" s="85">
        <v>56</v>
      </c>
      <c r="C99" s="18" t="s">
        <v>294</v>
      </c>
      <c r="D99" s="18">
        <f t="shared" si="2"/>
        <v>14820</v>
      </c>
      <c r="E99" s="18">
        <f t="shared" si="3"/>
        <v>5594</v>
      </c>
      <c r="F99" s="87">
        <v>20414</v>
      </c>
      <c r="G99" s="6">
        <v>42767</v>
      </c>
      <c r="H99" s="54">
        <v>43221</v>
      </c>
    </row>
    <row r="100" spans="2:8" x14ac:dyDescent="0.25">
      <c r="B100" s="85">
        <v>57</v>
      </c>
      <c r="C100" s="18" t="s">
        <v>112</v>
      </c>
      <c r="D100" s="18">
        <f t="shared" si="2"/>
        <v>4284071</v>
      </c>
      <c r="E100" s="18">
        <f t="shared" si="3"/>
        <v>1617243</v>
      </c>
      <c r="F100" s="87">
        <v>5901314</v>
      </c>
      <c r="G100" s="6">
        <v>42856</v>
      </c>
      <c r="H100" s="56" t="s">
        <v>22</v>
      </c>
    </row>
    <row r="101" spans="2:8" x14ac:dyDescent="0.25">
      <c r="B101" s="85">
        <v>58</v>
      </c>
      <c r="C101" s="18" t="s">
        <v>113</v>
      </c>
      <c r="D101" s="18">
        <f t="shared" si="2"/>
        <v>1278373</v>
      </c>
      <c r="E101" s="18">
        <f t="shared" si="3"/>
        <v>482588</v>
      </c>
      <c r="F101" s="87">
        <v>1760961</v>
      </c>
      <c r="G101" s="6">
        <v>43221</v>
      </c>
      <c r="H101" s="54">
        <v>43862</v>
      </c>
    </row>
    <row r="102" spans="2:8" x14ac:dyDescent="0.25">
      <c r="B102" s="85">
        <v>59</v>
      </c>
      <c r="C102" s="18" t="s">
        <v>295</v>
      </c>
      <c r="D102" s="18">
        <f t="shared" si="2"/>
        <v>2523624</v>
      </c>
      <c r="E102" s="18">
        <f t="shared" si="3"/>
        <v>952671</v>
      </c>
      <c r="F102" s="87">
        <v>3476295</v>
      </c>
      <c r="G102" s="6">
        <v>43132</v>
      </c>
      <c r="H102" s="54">
        <v>43466</v>
      </c>
    </row>
    <row r="103" spans="2:8" x14ac:dyDescent="0.25">
      <c r="B103" s="85">
        <v>60</v>
      </c>
      <c r="C103" s="18" t="s">
        <v>296</v>
      </c>
      <c r="D103" s="18">
        <f t="shared" si="2"/>
        <v>1617674</v>
      </c>
      <c r="E103" s="18">
        <f t="shared" si="3"/>
        <v>610674</v>
      </c>
      <c r="F103" s="87">
        <v>2228348</v>
      </c>
      <c r="G103" s="34"/>
      <c r="H103" s="56" t="s">
        <v>16</v>
      </c>
    </row>
    <row r="104" spans="2:8" x14ac:dyDescent="0.25">
      <c r="B104" s="85">
        <v>61</v>
      </c>
      <c r="C104" s="18" t="s">
        <v>121</v>
      </c>
      <c r="D104" s="18">
        <f t="shared" si="2"/>
        <v>164424</v>
      </c>
      <c r="E104" s="18">
        <f t="shared" si="3"/>
        <v>62070</v>
      </c>
      <c r="F104" s="87">
        <v>226494</v>
      </c>
      <c r="G104" s="6">
        <v>42856</v>
      </c>
      <c r="H104" s="54">
        <v>43009</v>
      </c>
    </row>
    <row r="105" spans="2:8" x14ac:dyDescent="0.25">
      <c r="B105" s="85">
        <v>62</v>
      </c>
      <c r="C105" s="18" t="s">
        <v>123</v>
      </c>
      <c r="D105" s="18">
        <f t="shared" si="2"/>
        <v>237479</v>
      </c>
      <c r="E105" s="18">
        <f t="shared" si="3"/>
        <v>89648</v>
      </c>
      <c r="F105" s="87">
        <v>327127</v>
      </c>
      <c r="G105" s="34"/>
      <c r="H105" s="56" t="s">
        <v>238</v>
      </c>
    </row>
    <row r="106" spans="2:8" x14ac:dyDescent="0.25">
      <c r="B106" s="85">
        <v>63</v>
      </c>
      <c r="C106" s="18" t="s">
        <v>297</v>
      </c>
      <c r="D106" s="18">
        <f t="shared" si="2"/>
        <v>326521</v>
      </c>
      <c r="E106" s="18">
        <f t="shared" si="3"/>
        <v>123262</v>
      </c>
      <c r="F106" s="87">
        <v>449783</v>
      </c>
      <c r="G106" s="6">
        <v>43221</v>
      </c>
      <c r="H106" s="56" t="s">
        <v>22</v>
      </c>
    </row>
    <row r="107" spans="2:8" x14ac:dyDescent="0.25">
      <c r="B107" s="85">
        <v>64</v>
      </c>
      <c r="C107" s="18" t="s">
        <v>125</v>
      </c>
      <c r="D107" s="18">
        <f t="shared" si="2"/>
        <v>2423151</v>
      </c>
      <c r="E107" s="18">
        <f t="shared" si="3"/>
        <v>914743</v>
      </c>
      <c r="F107" s="87">
        <v>3337894</v>
      </c>
      <c r="G107" s="6">
        <v>43252</v>
      </c>
      <c r="H107" s="54">
        <v>43586</v>
      </c>
    </row>
    <row r="108" spans="2:8" x14ac:dyDescent="0.25">
      <c r="B108" s="85">
        <v>65</v>
      </c>
      <c r="C108" s="18" t="s">
        <v>126</v>
      </c>
      <c r="D108" s="18">
        <f t="shared" ref="D108:D171" si="4">F108-E108</f>
        <v>142500</v>
      </c>
      <c r="E108" s="18">
        <f t="shared" ref="E108:E171" si="5">ROUND(161118469/587920798*F108,0)</f>
        <v>53794</v>
      </c>
      <c r="F108" s="87">
        <v>196294</v>
      </c>
      <c r="G108" s="6">
        <v>42856</v>
      </c>
      <c r="H108" s="54">
        <v>43344</v>
      </c>
    </row>
    <row r="109" spans="2:8" x14ac:dyDescent="0.25">
      <c r="B109" s="85">
        <v>66</v>
      </c>
      <c r="C109" s="18" t="s">
        <v>298</v>
      </c>
      <c r="D109" s="18">
        <f t="shared" si="4"/>
        <v>23505695</v>
      </c>
      <c r="E109" s="18">
        <f t="shared" si="5"/>
        <v>8873432</v>
      </c>
      <c r="F109" s="87">
        <v>32379127</v>
      </c>
      <c r="G109" s="6">
        <v>43132</v>
      </c>
      <c r="H109" s="56" t="s">
        <v>22</v>
      </c>
    </row>
    <row r="110" spans="2:8" x14ac:dyDescent="0.25">
      <c r="B110" s="85">
        <v>67</v>
      </c>
      <c r="C110" s="18" t="s">
        <v>299</v>
      </c>
      <c r="D110" s="18">
        <f t="shared" si="4"/>
        <v>745293</v>
      </c>
      <c r="E110" s="18">
        <f t="shared" si="5"/>
        <v>281349</v>
      </c>
      <c r="F110" s="87">
        <v>1026642</v>
      </c>
      <c r="G110" s="34" t="s">
        <v>300</v>
      </c>
      <c r="H110" s="56" t="s">
        <v>22</v>
      </c>
    </row>
    <row r="111" spans="2:8" ht="24.75" x14ac:dyDescent="0.25">
      <c r="B111" s="85">
        <v>68</v>
      </c>
      <c r="C111" s="18" t="s">
        <v>301</v>
      </c>
      <c r="D111" s="18">
        <f t="shared" si="4"/>
        <v>10103273</v>
      </c>
      <c r="E111" s="18">
        <f t="shared" si="5"/>
        <v>3814000</v>
      </c>
      <c r="F111" s="87">
        <v>13917273</v>
      </c>
      <c r="G111" s="6">
        <v>43132</v>
      </c>
      <c r="H111" s="54">
        <v>43525</v>
      </c>
    </row>
    <row r="112" spans="2:8" ht="24.75" x14ac:dyDescent="0.25">
      <c r="B112" s="85">
        <v>69</v>
      </c>
      <c r="C112" s="18" t="s">
        <v>302</v>
      </c>
      <c r="D112" s="18">
        <f t="shared" si="4"/>
        <v>28675245</v>
      </c>
      <c r="E112" s="18">
        <f t="shared" si="5"/>
        <v>10824944</v>
      </c>
      <c r="F112" s="87">
        <v>39500189</v>
      </c>
      <c r="G112" s="6">
        <v>43252</v>
      </c>
      <c r="H112" s="54">
        <v>43313</v>
      </c>
    </row>
    <row r="113" spans="2:8" ht="24.75" x14ac:dyDescent="0.25">
      <c r="B113" s="85">
        <v>70</v>
      </c>
      <c r="C113" s="18" t="s">
        <v>303</v>
      </c>
      <c r="D113" s="18">
        <f t="shared" si="4"/>
        <v>8284600</v>
      </c>
      <c r="E113" s="18">
        <f t="shared" si="5"/>
        <v>3127448</v>
      </c>
      <c r="F113" s="87">
        <v>11412048</v>
      </c>
      <c r="G113" s="6">
        <v>43282</v>
      </c>
      <c r="H113" s="54">
        <v>43313</v>
      </c>
    </row>
    <row r="114" spans="2:8" x14ac:dyDescent="0.25">
      <c r="B114" s="85">
        <v>71</v>
      </c>
      <c r="C114" s="18" t="s">
        <v>304</v>
      </c>
      <c r="D114" s="18">
        <f t="shared" si="4"/>
        <v>7493955</v>
      </c>
      <c r="E114" s="18">
        <f t="shared" si="5"/>
        <v>2828978</v>
      </c>
      <c r="F114" s="87">
        <v>10322933</v>
      </c>
      <c r="G114" s="6">
        <v>43221</v>
      </c>
      <c r="H114" s="56" t="s">
        <v>22</v>
      </c>
    </row>
    <row r="115" spans="2:8" x14ac:dyDescent="0.25">
      <c r="B115" s="85">
        <v>72</v>
      </c>
      <c r="C115" s="18" t="s">
        <v>305</v>
      </c>
      <c r="D115" s="18">
        <f t="shared" si="4"/>
        <v>8961385</v>
      </c>
      <c r="E115" s="18">
        <f t="shared" si="5"/>
        <v>3382935</v>
      </c>
      <c r="F115" s="87">
        <v>12344320</v>
      </c>
      <c r="G115" s="6">
        <v>42856</v>
      </c>
      <c r="H115" s="56" t="s">
        <v>22</v>
      </c>
    </row>
    <row r="116" spans="2:8" x14ac:dyDescent="0.25">
      <c r="B116" s="85">
        <v>73</v>
      </c>
      <c r="C116" s="18" t="s">
        <v>306</v>
      </c>
      <c r="D116" s="18">
        <f t="shared" si="4"/>
        <v>11560746</v>
      </c>
      <c r="E116" s="18">
        <f t="shared" si="5"/>
        <v>4364198</v>
      </c>
      <c r="F116" s="87">
        <v>15924944</v>
      </c>
      <c r="G116" s="6">
        <v>43221</v>
      </c>
      <c r="H116" s="56" t="s">
        <v>22</v>
      </c>
    </row>
    <row r="117" spans="2:8" x14ac:dyDescent="0.25">
      <c r="B117" s="85">
        <v>74</v>
      </c>
      <c r="C117" s="18" t="s">
        <v>307</v>
      </c>
      <c r="D117" s="18">
        <f t="shared" si="4"/>
        <v>14806598</v>
      </c>
      <c r="E117" s="18">
        <f t="shared" si="5"/>
        <v>5589511</v>
      </c>
      <c r="F117" s="87">
        <v>20396109</v>
      </c>
      <c r="G117" s="6">
        <v>43132</v>
      </c>
      <c r="H117" s="54">
        <v>43709</v>
      </c>
    </row>
    <row r="118" spans="2:8" x14ac:dyDescent="0.25">
      <c r="B118" s="85">
        <v>75</v>
      </c>
      <c r="C118" s="18" t="s">
        <v>308</v>
      </c>
      <c r="D118" s="18">
        <f t="shared" si="4"/>
        <v>11120206</v>
      </c>
      <c r="E118" s="18">
        <f t="shared" si="5"/>
        <v>4197893</v>
      </c>
      <c r="F118" s="87">
        <v>15318099</v>
      </c>
      <c r="G118" s="6">
        <v>43221</v>
      </c>
      <c r="H118" s="54">
        <v>43374</v>
      </c>
    </row>
    <row r="119" spans="2:8" x14ac:dyDescent="0.25">
      <c r="B119" s="85">
        <v>76</v>
      </c>
      <c r="C119" s="18" t="s">
        <v>144</v>
      </c>
      <c r="D119" s="18">
        <f t="shared" si="4"/>
        <v>949900</v>
      </c>
      <c r="E119" s="18">
        <f t="shared" si="5"/>
        <v>358589</v>
      </c>
      <c r="F119" s="87">
        <v>1308489</v>
      </c>
      <c r="G119" s="6">
        <v>42856</v>
      </c>
      <c r="H119" s="54">
        <v>43252</v>
      </c>
    </row>
    <row r="120" spans="2:8" x14ac:dyDescent="0.25">
      <c r="B120" s="85">
        <v>77</v>
      </c>
      <c r="C120" s="18" t="s">
        <v>309</v>
      </c>
      <c r="D120" s="18">
        <f t="shared" si="4"/>
        <v>16911651</v>
      </c>
      <c r="E120" s="18">
        <f t="shared" si="5"/>
        <v>6384171</v>
      </c>
      <c r="F120" s="87">
        <v>23295822</v>
      </c>
      <c r="G120" s="6">
        <v>42491</v>
      </c>
      <c r="H120" s="54">
        <v>42948</v>
      </c>
    </row>
    <row r="121" spans="2:8" x14ac:dyDescent="0.25">
      <c r="B121" s="85">
        <v>78</v>
      </c>
      <c r="C121" s="18" t="s">
        <v>146</v>
      </c>
      <c r="D121" s="18">
        <f t="shared" si="4"/>
        <v>9748355</v>
      </c>
      <c r="E121" s="18">
        <f t="shared" si="5"/>
        <v>3680017</v>
      </c>
      <c r="F121" s="87">
        <v>13428372</v>
      </c>
      <c r="G121" s="6">
        <v>42767</v>
      </c>
      <c r="H121" s="54">
        <v>42856</v>
      </c>
    </row>
    <row r="122" spans="2:8" x14ac:dyDescent="0.25">
      <c r="B122" s="85">
        <v>79</v>
      </c>
      <c r="C122" s="18" t="s">
        <v>310</v>
      </c>
      <c r="D122" s="18">
        <f t="shared" si="4"/>
        <v>8677443</v>
      </c>
      <c r="E122" s="18">
        <f t="shared" si="5"/>
        <v>3275747</v>
      </c>
      <c r="F122" s="87">
        <v>11953190</v>
      </c>
      <c r="G122" s="6">
        <v>43221</v>
      </c>
      <c r="H122" s="56" t="s">
        <v>22</v>
      </c>
    </row>
    <row r="123" spans="2:8" x14ac:dyDescent="0.25">
      <c r="B123" s="85">
        <v>80</v>
      </c>
      <c r="C123" s="18" t="s">
        <v>148</v>
      </c>
      <c r="D123" s="18">
        <f t="shared" si="4"/>
        <v>498517</v>
      </c>
      <c r="E123" s="18">
        <f t="shared" si="5"/>
        <v>188191</v>
      </c>
      <c r="F123" s="87">
        <v>686708</v>
      </c>
      <c r="G123" s="6">
        <v>43221</v>
      </c>
      <c r="H123" s="56" t="s">
        <v>22</v>
      </c>
    </row>
    <row r="124" spans="2:8" x14ac:dyDescent="0.25">
      <c r="B124" s="85">
        <v>81</v>
      </c>
      <c r="C124" s="18" t="s">
        <v>311</v>
      </c>
      <c r="D124" s="18">
        <f t="shared" si="4"/>
        <v>1479138</v>
      </c>
      <c r="E124" s="18">
        <f t="shared" si="5"/>
        <v>558377</v>
      </c>
      <c r="F124" s="87">
        <v>2037515</v>
      </c>
      <c r="G124" s="6">
        <v>43221</v>
      </c>
      <c r="H124" s="54">
        <v>43617</v>
      </c>
    </row>
    <row r="125" spans="2:8" x14ac:dyDescent="0.25">
      <c r="B125" s="85">
        <v>82</v>
      </c>
      <c r="C125" s="18" t="s">
        <v>150</v>
      </c>
      <c r="D125" s="18">
        <f t="shared" si="4"/>
        <v>989129</v>
      </c>
      <c r="E125" s="18">
        <f t="shared" si="5"/>
        <v>373397</v>
      </c>
      <c r="F125" s="87">
        <v>1362526</v>
      </c>
      <c r="G125" s="6">
        <v>43221</v>
      </c>
      <c r="H125" s="54">
        <v>43739</v>
      </c>
    </row>
    <row r="126" spans="2:8" x14ac:dyDescent="0.25">
      <c r="B126" s="85">
        <v>83</v>
      </c>
      <c r="C126" s="18" t="s">
        <v>153</v>
      </c>
      <c r="D126" s="18">
        <f t="shared" si="4"/>
        <v>130549</v>
      </c>
      <c r="E126" s="18">
        <f t="shared" si="5"/>
        <v>49283</v>
      </c>
      <c r="F126" s="87">
        <v>179832</v>
      </c>
      <c r="G126" s="6">
        <v>42856</v>
      </c>
      <c r="H126" s="54">
        <v>43374</v>
      </c>
    </row>
    <row r="127" spans="2:8" x14ac:dyDescent="0.25">
      <c r="B127" s="85">
        <v>84</v>
      </c>
      <c r="C127" s="18" t="s">
        <v>154</v>
      </c>
      <c r="D127" s="18">
        <f t="shared" si="4"/>
        <v>8287</v>
      </c>
      <c r="E127" s="18">
        <f t="shared" si="5"/>
        <v>3129</v>
      </c>
      <c r="F127" s="87">
        <v>11416</v>
      </c>
      <c r="G127" s="6">
        <v>43252</v>
      </c>
      <c r="H127" s="54">
        <v>43252</v>
      </c>
    </row>
    <row r="128" spans="2:8" x14ac:dyDescent="0.25">
      <c r="B128" s="85">
        <v>85</v>
      </c>
      <c r="C128" s="18" t="s">
        <v>312</v>
      </c>
      <c r="D128" s="18">
        <f t="shared" si="4"/>
        <v>10630238</v>
      </c>
      <c r="E128" s="18">
        <f t="shared" si="5"/>
        <v>4012930</v>
      </c>
      <c r="F128" s="87">
        <v>14643168</v>
      </c>
      <c r="G128" s="6">
        <v>43221</v>
      </c>
      <c r="H128" s="54">
        <v>43252</v>
      </c>
    </row>
    <row r="129" spans="2:8" x14ac:dyDescent="0.25">
      <c r="B129" s="85">
        <v>86</v>
      </c>
      <c r="C129" s="18" t="s">
        <v>313</v>
      </c>
      <c r="D129" s="18">
        <f t="shared" si="4"/>
        <v>22263</v>
      </c>
      <c r="E129" s="18">
        <f t="shared" si="5"/>
        <v>8404</v>
      </c>
      <c r="F129" s="87">
        <v>30667</v>
      </c>
      <c r="G129" s="6">
        <v>43374</v>
      </c>
      <c r="H129" s="56" t="s">
        <v>22</v>
      </c>
    </row>
    <row r="130" spans="2:8" x14ac:dyDescent="0.25">
      <c r="B130" s="85">
        <v>87</v>
      </c>
      <c r="C130" s="18" t="s">
        <v>166</v>
      </c>
      <c r="D130" s="18">
        <f t="shared" si="4"/>
        <v>20497224</v>
      </c>
      <c r="E130" s="18">
        <f t="shared" si="5"/>
        <v>7737730</v>
      </c>
      <c r="F130" s="87">
        <v>28234954</v>
      </c>
      <c r="G130" s="6">
        <v>43221</v>
      </c>
      <c r="H130" s="54">
        <v>43739</v>
      </c>
    </row>
    <row r="131" spans="2:8" x14ac:dyDescent="0.25">
      <c r="B131" s="85">
        <v>88</v>
      </c>
      <c r="C131" s="18" t="s">
        <v>170</v>
      </c>
      <c r="D131" s="18">
        <f t="shared" si="4"/>
        <v>566455</v>
      </c>
      <c r="E131" s="18">
        <f t="shared" si="5"/>
        <v>213838</v>
      </c>
      <c r="F131" s="87">
        <v>780293</v>
      </c>
      <c r="G131" s="6">
        <v>43525</v>
      </c>
      <c r="H131" s="54">
        <v>43770</v>
      </c>
    </row>
    <row r="132" spans="2:8" x14ac:dyDescent="0.25">
      <c r="B132" s="85">
        <v>89</v>
      </c>
      <c r="C132" s="18" t="s">
        <v>172</v>
      </c>
      <c r="D132" s="18">
        <f t="shared" si="4"/>
        <v>8347057</v>
      </c>
      <c r="E132" s="18">
        <f t="shared" si="5"/>
        <v>3151025</v>
      </c>
      <c r="F132" s="87">
        <v>11498082</v>
      </c>
      <c r="G132" s="6">
        <v>43101</v>
      </c>
      <c r="H132" s="56" t="s">
        <v>22</v>
      </c>
    </row>
    <row r="133" spans="2:8" x14ac:dyDescent="0.25">
      <c r="B133" s="85">
        <v>90</v>
      </c>
      <c r="C133" s="18" t="s">
        <v>314</v>
      </c>
      <c r="D133" s="18">
        <f t="shared" si="4"/>
        <v>8031156</v>
      </c>
      <c r="E133" s="18">
        <f t="shared" si="5"/>
        <v>3031773</v>
      </c>
      <c r="F133" s="87">
        <v>11062929</v>
      </c>
      <c r="G133" s="6">
        <v>43132</v>
      </c>
      <c r="H133" s="54">
        <v>43709</v>
      </c>
    </row>
    <row r="134" spans="2:8" x14ac:dyDescent="0.25">
      <c r="B134" s="85">
        <v>91</v>
      </c>
      <c r="C134" s="18" t="s">
        <v>315</v>
      </c>
      <c r="D134" s="18">
        <f t="shared" si="4"/>
        <v>38444760</v>
      </c>
      <c r="E134" s="18">
        <f t="shared" si="5"/>
        <v>14512950</v>
      </c>
      <c r="F134" s="87">
        <v>52957710</v>
      </c>
      <c r="G134" s="6">
        <v>42856</v>
      </c>
      <c r="H134" s="54">
        <v>43374</v>
      </c>
    </row>
    <row r="135" spans="2:8" x14ac:dyDescent="0.25">
      <c r="B135" s="85">
        <v>92</v>
      </c>
      <c r="C135" s="18" t="s">
        <v>316</v>
      </c>
      <c r="D135" s="18">
        <f t="shared" si="4"/>
        <v>116765</v>
      </c>
      <c r="E135" s="18">
        <f t="shared" si="5"/>
        <v>44079</v>
      </c>
      <c r="F135" s="87">
        <v>160844</v>
      </c>
      <c r="G135" s="6">
        <v>43221</v>
      </c>
      <c r="H135" s="54">
        <v>43739</v>
      </c>
    </row>
    <row r="136" spans="2:8" x14ac:dyDescent="0.25">
      <c r="B136" s="85">
        <v>93</v>
      </c>
      <c r="C136" s="18" t="s">
        <v>317</v>
      </c>
      <c r="D136" s="18">
        <f t="shared" si="4"/>
        <v>171646</v>
      </c>
      <c r="E136" s="18">
        <f t="shared" si="5"/>
        <v>64797</v>
      </c>
      <c r="F136" s="87">
        <v>236443</v>
      </c>
      <c r="G136" s="6">
        <v>43221</v>
      </c>
      <c r="H136" s="54">
        <v>43374</v>
      </c>
    </row>
    <row r="137" spans="2:8" x14ac:dyDescent="0.25">
      <c r="B137" s="85">
        <v>94</v>
      </c>
      <c r="C137" s="18" t="s">
        <v>318</v>
      </c>
      <c r="D137" s="18">
        <f t="shared" si="4"/>
        <v>188210</v>
      </c>
      <c r="E137" s="18">
        <f t="shared" si="5"/>
        <v>71049</v>
      </c>
      <c r="F137" s="87">
        <v>259259</v>
      </c>
      <c r="G137" s="6">
        <v>42856</v>
      </c>
      <c r="H137" s="56" t="s">
        <v>22</v>
      </c>
    </row>
    <row r="138" spans="2:8" x14ac:dyDescent="0.25">
      <c r="B138" s="85">
        <v>95</v>
      </c>
      <c r="C138" s="18" t="s">
        <v>319</v>
      </c>
      <c r="D138" s="18">
        <f t="shared" si="4"/>
        <v>246390</v>
      </c>
      <c r="E138" s="18">
        <f t="shared" si="5"/>
        <v>93013</v>
      </c>
      <c r="F138" s="87">
        <v>339403</v>
      </c>
      <c r="G138" s="6">
        <v>42767</v>
      </c>
      <c r="H138" s="54">
        <v>43374</v>
      </c>
    </row>
    <row r="139" spans="2:8" x14ac:dyDescent="0.25">
      <c r="B139" s="85">
        <v>96</v>
      </c>
      <c r="C139" s="18" t="s">
        <v>320</v>
      </c>
      <c r="D139" s="18">
        <f t="shared" si="4"/>
        <v>739925</v>
      </c>
      <c r="E139" s="18">
        <f t="shared" si="5"/>
        <v>279323</v>
      </c>
      <c r="F139" s="87">
        <v>1019248</v>
      </c>
      <c r="G139" s="6">
        <v>42856</v>
      </c>
      <c r="H139" s="54">
        <v>43252</v>
      </c>
    </row>
    <row r="140" spans="2:8" x14ac:dyDescent="0.25">
      <c r="B140" s="85">
        <v>97</v>
      </c>
      <c r="C140" s="18" t="s">
        <v>321</v>
      </c>
      <c r="D140" s="18">
        <f t="shared" si="4"/>
        <v>174062</v>
      </c>
      <c r="E140" s="18">
        <f t="shared" si="5"/>
        <v>65708</v>
      </c>
      <c r="F140" s="87">
        <v>239770</v>
      </c>
      <c r="G140" s="6">
        <v>42552</v>
      </c>
      <c r="H140" s="54">
        <v>42767</v>
      </c>
    </row>
    <row r="141" spans="2:8" x14ac:dyDescent="0.25">
      <c r="B141" s="85">
        <v>98</v>
      </c>
      <c r="C141" s="18" t="s">
        <v>322</v>
      </c>
      <c r="D141" s="18">
        <f t="shared" si="4"/>
        <v>24084</v>
      </c>
      <c r="E141" s="18">
        <f t="shared" si="5"/>
        <v>9092</v>
      </c>
      <c r="F141" s="87">
        <v>33176</v>
      </c>
      <c r="G141" s="34"/>
      <c r="H141" s="56" t="s">
        <v>238</v>
      </c>
    </row>
    <row r="142" spans="2:8" x14ac:dyDescent="0.25">
      <c r="B142" s="85">
        <v>99</v>
      </c>
      <c r="C142" s="18" t="s">
        <v>323</v>
      </c>
      <c r="D142" s="18">
        <f t="shared" si="4"/>
        <v>100200</v>
      </c>
      <c r="E142" s="18">
        <f t="shared" si="5"/>
        <v>37826</v>
      </c>
      <c r="F142" s="87">
        <v>138026</v>
      </c>
      <c r="G142" s="6">
        <v>42491</v>
      </c>
      <c r="H142" s="54">
        <v>43009</v>
      </c>
    </row>
    <row r="143" spans="2:8" x14ac:dyDescent="0.25">
      <c r="B143" s="85">
        <v>100</v>
      </c>
      <c r="C143" s="18" t="s">
        <v>324</v>
      </c>
      <c r="D143" s="18">
        <f t="shared" si="4"/>
        <v>149405</v>
      </c>
      <c r="E143" s="18">
        <f t="shared" si="5"/>
        <v>56400</v>
      </c>
      <c r="F143" s="87">
        <v>205805</v>
      </c>
      <c r="G143" s="6">
        <v>42856</v>
      </c>
      <c r="H143" s="56" t="s">
        <v>22</v>
      </c>
    </row>
    <row r="144" spans="2:8" x14ac:dyDescent="0.25">
      <c r="B144" s="85">
        <v>101</v>
      </c>
      <c r="C144" s="18" t="s">
        <v>325</v>
      </c>
      <c r="D144" s="18">
        <f t="shared" si="4"/>
        <v>47226</v>
      </c>
      <c r="E144" s="18">
        <f t="shared" si="5"/>
        <v>17828</v>
      </c>
      <c r="F144" s="87">
        <v>65054</v>
      </c>
      <c r="G144" s="34"/>
      <c r="H144" s="56" t="s">
        <v>238</v>
      </c>
    </row>
    <row r="145" spans="2:8" x14ac:dyDescent="0.25">
      <c r="B145" s="85">
        <v>102</v>
      </c>
      <c r="C145" s="18" t="s">
        <v>326</v>
      </c>
      <c r="D145" s="18">
        <f t="shared" si="4"/>
        <v>783307</v>
      </c>
      <c r="E145" s="18">
        <f t="shared" si="5"/>
        <v>295700</v>
      </c>
      <c r="F145" s="87">
        <v>1079007</v>
      </c>
      <c r="G145" s="6">
        <v>43252</v>
      </c>
      <c r="H145" s="54">
        <v>43252</v>
      </c>
    </row>
    <row r="146" spans="2:8" x14ac:dyDescent="0.25">
      <c r="B146" s="85">
        <v>103</v>
      </c>
      <c r="C146" s="18" t="s">
        <v>327</v>
      </c>
      <c r="D146" s="18">
        <f t="shared" si="4"/>
        <v>160856</v>
      </c>
      <c r="E146" s="18">
        <f t="shared" si="5"/>
        <v>60723</v>
      </c>
      <c r="F146" s="87">
        <v>221579</v>
      </c>
      <c r="G146" s="6">
        <v>43221</v>
      </c>
      <c r="H146" s="54">
        <v>43466</v>
      </c>
    </row>
    <row r="147" spans="2:8" x14ac:dyDescent="0.25">
      <c r="B147" s="85">
        <v>104</v>
      </c>
      <c r="C147" s="18" t="s">
        <v>328</v>
      </c>
      <c r="D147" s="18">
        <f t="shared" si="4"/>
        <v>6115444</v>
      </c>
      <c r="E147" s="18">
        <f t="shared" si="5"/>
        <v>2308589</v>
      </c>
      <c r="F147" s="87">
        <v>8424033</v>
      </c>
      <c r="G147" s="6">
        <v>43221</v>
      </c>
      <c r="H147" s="54">
        <v>43466</v>
      </c>
    </row>
    <row r="148" spans="2:8" x14ac:dyDescent="0.25">
      <c r="B148" s="85">
        <v>105</v>
      </c>
      <c r="C148" s="18" t="s">
        <v>329</v>
      </c>
      <c r="D148" s="18">
        <f t="shared" si="4"/>
        <v>7658944</v>
      </c>
      <c r="E148" s="18">
        <f t="shared" si="5"/>
        <v>2891262</v>
      </c>
      <c r="F148" s="87">
        <v>10550206</v>
      </c>
      <c r="G148" s="6">
        <v>42887</v>
      </c>
      <c r="H148" s="56" t="s">
        <v>22</v>
      </c>
    </row>
    <row r="149" spans="2:8" x14ac:dyDescent="0.25">
      <c r="B149" s="85">
        <v>106</v>
      </c>
      <c r="C149" s="18" t="s">
        <v>330</v>
      </c>
      <c r="D149" s="18">
        <f t="shared" si="4"/>
        <v>726160</v>
      </c>
      <c r="E149" s="18">
        <f t="shared" si="5"/>
        <v>274126</v>
      </c>
      <c r="F149" s="87">
        <v>1000286</v>
      </c>
      <c r="G149" s="6">
        <v>43221</v>
      </c>
      <c r="H149" s="54">
        <v>43466</v>
      </c>
    </row>
    <row r="150" spans="2:8" x14ac:dyDescent="0.25">
      <c r="B150" s="85">
        <v>107</v>
      </c>
      <c r="C150" s="18" t="s">
        <v>331</v>
      </c>
      <c r="D150" s="18">
        <f t="shared" si="4"/>
        <v>937156</v>
      </c>
      <c r="E150" s="18">
        <f t="shared" si="5"/>
        <v>353778</v>
      </c>
      <c r="F150" s="87">
        <v>1290934</v>
      </c>
      <c r="G150" s="6">
        <v>42856</v>
      </c>
      <c r="H150" s="54">
        <v>43374</v>
      </c>
    </row>
    <row r="151" spans="2:8" x14ac:dyDescent="0.25">
      <c r="B151" s="85">
        <v>108</v>
      </c>
      <c r="C151" s="18" t="s">
        <v>332</v>
      </c>
      <c r="D151" s="18">
        <f t="shared" si="4"/>
        <v>465430</v>
      </c>
      <c r="E151" s="18">
        <f t="shared" si="5"/>
        <v>175701</v>
      </c>
      <c r="F151" s="87">
        <v>641131</v>
      </c>
      <c r="G151" s="6">
        <v>42887</v>
      </c>
      <c r="H151" s="54">
        <v>43374</v>
      </c>
    </row>
    <row r="152" spans="2:8" x14ac:dyDescent="0.25">
      <c r="B152" s="85">
        <v>109</v>
      </c>
      <c r="C152" s="18" t="s">
        <v>333</v>
      </c>
      <c r="D152" s="18">
        <f t="shared" si="4"/>
        <v>738200</v>
      </c>
      <c r="E152" s="18">
        <f t="shared" si="5"/>
        <v>278671</v>
      </c>
      <c r="F152" s="87">
        <v>1016871</v>
      </c>
      <c r="G152" s="34"/>
      <c r="H152" s="56" t="s">
        <v>238</v>
      </c>
    </row>
    <row r="153" spans="2:8" x14ac:dyDescent="0.25">
      <c r="B153" s="85">
        <v>110</v>
      </c>
      <c r="C153" s="18" t="s">
        <v>334</v>
      </c>
      <c r="D153" s="18">
        <f t="shared" si="4"/>
        <v>2901</v>
      </c>
      <c r="E153" s="18">
        <f t="shared" si="5"/>
        <v>1095</v>
      </c>
      <c r="F153" s="87">
        <v>3996</v>
      </c>
      <c r="G153" s="6">
        <v>42736</v>
      </c>
      <c r="H153" s="54">
        <v>43132</v>
      </c>
    </row>
    <row r="154" spans="2:8" x14ac:dyDescent="0.25">
      <c r="B154" s="85">
        <v>111</v>
      </c>
      <c r="C154" s="18" t="s">
        <v>335</v>
      </c>
      <c r="D154" s="18">
        <f t="shared" si="4"/>
        <v>4561</v>
      </c>
      <c r="E154" s="18">
        <f t="shared" si="5"/>
        <v>1722</v>
      </c>
      <c r="F154" s="87">
        <v>6283</v>
      </c>
      <c r="G154" s="6">
        <v>42856</v>
      </c>
      <c r="H154" s="54">
        <v>43132</v>
      </c>
    </row>
    <row r="155" spans="2:8" x14ac:dyDescent="0.25">
      <c r="B155" s="85">
        <v>112</v>
      </c>
      <c r="C155" s="18" t="s">
        <v>336</v>
      </c>
      <c r="D155" s="18">
        <f t="shared" si="4"/>
        <v>71853</v>
      </c>
      <c r="E155" s="18">
        <f t="shared" si="5"/>
        <v>27125</v>
      </c>
      <c r="F155" s="87">
        <v>98978</v>
      </c>
      <c r="G155" s="6">
        <v>43132</v>
      </c>
      <c r="H155" s="54">
        <v>43132</v>
      </c>
    </row>
    <row r="156" spans="2:8" x14ac:dyDescent="0.25">
      <c r="B156" s="85">
        <v>113</v>
      </c>
      <c r="C156" s="18" t="s">
        <v>337</v>
      </c>
      <c r="D156" s="18">
        <f t="shared" si="4"/>
        <v>129263</v>
      </c>
      <c r="E156" s="18">
        <f t="shared" si="5"/>
        <v>48797</v>
      </c>
      <c r="F156" s="87">
        <v>178060</v>
      </c>
      <c r="G156" s="6">
        <v>43132</v>
      </c>
      <c r="H156" s="54">
        <v>43132</v>
      </c>
    </row>
    <row r="157" spans="2:8" x14ac:dyDescent="0.25">
      <c r="B157" s="85">
        <v>114</v>
      </c>
      <c r="C157" s="18" t="s">
        <v>338</v>
      </c>
      <c r="D157" s="18">
        <f t="shared" si="4"/>
        <v>191784</v>
      </c>
      <c r="E157" s="18">
        <f t="shared" si="5"/>
        <v>72399</v>
      </c>
      <c r="F157" s="87">
        <v>264183</v>
      </c>
      <c r="G157" s="6">
        <v>42795</v>
      </c>
      <c r="H157" s="54">
        <v>43009</v>
      </c>
    </row>
    <row r="158" spans="2:8" x14ac:dyDescent="0.25">
      <c r="B158" s="85">
        <v>115</v>
      </c>
      <c r="C158" s="18" t="s">
        <v>339</v>
      </c>
      <c r="D158" s="18">
        <f t="shared" si="4"/>
        <v>81722</v>
      </c>
      <c r="E158" s="18">
        <f t="shared" si="5"/>
        <v>30850</v>
      </c>
      <c r="F158" s="87">
        <v>112572</v>
      </c>
      <c r="G158" s="6">
        <v>43070</v>
      </c>
      <c r="H158" s="54">
        <v>43221</v>
      </c>
    </row>
    <row r="159" spans="2:8" x14ac:dyDescent="0.25">
      <c r="B159" s="85">
        <v>116</v>
      </c>
      <c r="C159" s="18" t="s">
        <v>340</v>
      </c>
      <c r="D159" s="18">
        <f t="shared" si="4"/>
        <v>67843</v>
      </c>
      <c r="E159" s="18">
        <f t="shared" si="5"/>
        <v>25611</v>
      </c>
      <c r="F159" s="87">
        <v>93454</v>
      </c>
      <c r="G159" s="6">
        <v>43252</v>
      </c>
      <c r="H159" s="54">
        <v>43252</v>
      </c>
    </row>
    <row r="160" spans="2:8" x14ac:dyDescent="0.25">
      <c r="B160" s="85">
        <v>117</v>
      </c>
      <c r="C160" s="18" t="s">
        <v>341</v>
      </c>
      <c r="D160" s="18">
        <f t="shared" si="4"/>
        <v>131900</v>
      </c>
      <c r="E160" s="18">
        <f t="shared" si="5"/>
        <v>49792</v>
      </c>
      <c r="F160" s="87">
        <v>181692</v>
      </c>
      <c r="G160" s="6">
        <v>43252</v>
      </c>
      <c r="H160" s="54">
        <v>43252</v>
      </c>
    </row>
    <row r="161" spans="2:8" x14ac:dyDescent="0.25">
      <c r="B161" s="85">
        <v>118</v>
      </c>
      <c r="C161" s="18" t="s">
        <v>342</v>
      </c>
      <c r="D161" s="18">
        <f t="shared" si="4"/>
        <v>22263</v>
      </c>
      <c r="E161" s="18">
        <f t="shared" si="5"/>
        <v>8404</v>
      </c>
      <c r="F161" s="87">
        <v>30667</v>
      </c>
      <c r="G161" s="6">
        <v>42826</v>
      </c>
      <c r="H161" s="54">
        <v>42887</v>
      </c>
    </row>
    <row r="162" spans="2:8" x14ac:dyDescent="0.25">
      <c r="B162" s="85">
        <v>119</v>
      </c>
      <c r="C162" s="18" t="s">
        <v>343</v>
      </c>
      <c r="D162" s="18">
        <f t="shared" si="4"/>
        <v>81426</v>
      </c>
      <c r="E162" s="18">
        <f t="shared" si="5"/>
        <v>30739</v>
      </c>
      <c r="F162" s="87">
        <v>112165</v>
      </c>
      <c r="G162" s="6">
        <v>43221</v>
      </c>
      <c r="H162" s="54">
        <v>43617</v>
      </c>
    </row>
    <row r="163" spans="2:8" x14ac:dyDescent="0.25">
      <c r="B163" s="85">
        <v>120</v>
      </c>
      <c r="C163" s="18" t="s">
        <v>344</v>
      </c>
      <c r="D163" s="18">
        <f t="shared" si="4"/>
        <v>89874</v>
      </c>
      <c r="E163" s="18">
        <f t="shared" si="5"/>
        <v>33927</v>
      </c>
      <c r="F163" s="87">
        <v>123801</v>
      </c>
      <c r="G163" s="6">
        <v>43221</v>
      </c>
      <c r="H163" s="54">
        <v>43617</v>
      </c>
    </row>
    <row r="164" spans="2:8" x14ac:dyDescent="0.25">
      <c r="B164" s="85">
        <v>121</v>
      </c>
      <c r="C164" s="18" t="s">
        <v>345</v>
      </c>
      <c r="D164" s="18">
        <f t="shared" si="4"/>
        <v>564624</v>
      </c>
      <c r="E164" s="18">
        <f t="shared" si="5"/>
        <v>213146</v>
      </c>
      <c r="F164" s="87">
        <v>777770</v>
      </c>
      <c r="G164" s="6">
        <v>42767</v>
      </c>
      <c r="H164" s="54">
        <v>43070</v>
      </c>
    </row>
    <row r="165" spans="2:8" x14ac:dyDescent="0.25">
      <c r="B165" s="85">
        <v>122</v>
      </c>
      <c r="C165" s="18" t="s">
        <v>346</v>
      </c>
      <c r="D165" s="18">
        <f t="shared" si="4"/>
        <v>6842840</v>
      </c>
      <c r="E165" s="18">
        <f t="shared" si="5"/>
        <v>2583182</v>
      </c>
      <c r="F165" s="87">
        <v>9426022</v>
      </c>
      <c r="G165" s="34"/>
      <c r="H165" s="56" t="s">
        <v>16</v>
      </c>
    </row>
    <row r="166" spans="2:8" x14ac:dyDescent="0.25">
      <c r="B166" s="85">
        <v>123</v>
      </c>
      <c r="C166" s="18" t="s">
        <v>347</v>
      </c>
      <c r="D166" s="18">
        <f t="shared" si="4"/>
        <v>28035</v>
      </c>
      <c r="E166" s="18">
        <f t="shared" si="5"/>
        <v>10583</v>
      </c>
      <c r="F166" s="87">
        <v>38618</v>
      </c>
      <c r="G166" s="34"/>
      <c r="H166" s="56" t="s">
        <v>238</v>
      </c>
    </row>
    <row r="167" spans="2:8" x14ac:dyDescent="0.25">
      <c r="B167" s="85">
        <v>124</v>
      </c>
      <c r="C167" s="18" t="s">
        <v>348</v>
      </c>
      <c r="D167" s="18">
        <f t="shared" si="4"/>
        <v>2904301</v>
      </c>
      <c r="E167" s="18">
        <f t="shared" si="5"/>
        <v>1096377</v>
      </c>
      <c r="F167" s="87">
        <v>4000678</v>
      </c>
      <c r="G167" s="6">
        <v>43647</v>
      </c>
      <c r="H167" s="54">
        <v>43678</v>
      </c>
    </row>
    <row r="168" spans="2:8" x14ac:dyDescent="0.25">
      <c r="B168" s="85">
        <v>125</v>
      </c>
      <c r="C168" s="18" t="s">
        <v>349</v>
      </c>
      <c r="D168" s="18">
        <f t="shared" si="4"/>
        <v>13396</v>
      </c>
      <c r="E168" s="18">
        <f t="shared" si="5"/>
        <v>5057</v>
      </c>
      <c r="F168" s="87">
        <v>18453</v>
      </c>
      <c r="G168" s="34"/>
      <c r="H168" s="56" t="s">
        <v>16</v>
      </c>
    </row>
    <row r="169" spans="2:8" x14ac:dyDescent="0.25">
      <c r="B169" s="85">
        <v>126</v>
      </c>
      <c r="C169" s="18" t="s">
        <v>350</v>
      </c>
      <c r="D169" s="18">
        <f t="shared" si="4"/>
        <v>350</v>
      </c>
      <c r="E169" s="18">
        <f t="shared" si="5"/>
        <v>132</v>
      </c>
      <c r="F169" s="87">
        <v>482</v>
      </c>
      <c r="G169" s="6">
        <v>42856</v>
      </c>
      <c r="H169" s="54">
        <v>42948</v>
      </c>
    </row>
    <row r="170" spans="2:8" x14ac:dyDescent="0.25">
      <c r="B170" s="85">
        <v>127</v>
      </c>
      <c r="C170" s="18" t="s">
        <v>351</v>
      </c>
      <c r="D170" s="18">
        <f t="shared" si="4"/>
        <v>152628</v>
      </c>
      <c r="E170" s="18">
        <f t="shared" si="5"/>
        <v>57617</v>
      </c>
      <c r="F170" s="87">
        <v>210245</v>
      </c>
      <c r="G170" s="6">
        <v>42887</v>
      </c>
      <c r="H170" s="54">
        <v>43221</v>
      </c>
    </row>
    <row r="171" spans="2:8" x14ac:dyDescent="0.25">
      <c r="B171" s="85">
        <v>128</v>
      </c>
      <c r="C171" s="18" t="s">
        <v>352</v>
      </c>
      <c r="D171" s="18">
        <f t="shared" si="4"/>
        <v>67364</v>
      </c>
      <c r="E171" s="18">
        <f t="shared" si="5"/>
        <v>25430</v>
      </c>
      <c r="F171" s="87">
        <v>92794</v>
      </c>
      <c r="G171" s="6">
        <v>42856</v>
      </c>
      <c r="H171" s="54">
        <v>43374</v>
      </c>
    </row>
    <row r="172" spans="2:8" x14ac:dyDescent="0.25">
      <c r="B172" s="85">
        <v>129</v>
      </c>
      <c r="C172" s="18" t="s">
        <v>353</v>
      </c>
      <c r="D172" s="18">
        <f t="shared" ref="D172:D187" si="6">F172-E172</f>
        <v>229833</v>
      </c>
      <c r="E172" s="18">
        <f t="shared" ref="E172:E187" si="7">ROUND(161118469/587920798*F172,0)</f>
        <v>86762</v>
      </c>
      <c r="F172" s="87">
        <v>316595</v>
      </c>
      <c r="G172" s="34"/>
      <c r="H172" s="56" t="s">
        <v>238</v>
      </c>
    </row>
    <row r="173" spans="2:8" x14ac:dyDescent="0.25">
      <c r="B173" s="85">
        <v>130</v>
      </c>
      <c r="C173" s="18" t="s">
        <v>354</v>
      </c>
      <c r="D173" s="18">
        <f t="shared" si="6"/>
        <v>796334</v>
      </c>
      <c r="E173" s="18">
        <f t="shared" si="7"/>
        <v>300617</v>
      </c>
      <c r="F173" s="87">
        <v>1096951</v>
      </c>
      <c r="G173" s="6">
        <v>43525</v>
      </c>
      <c r="H173" s="54">
        <v>43770</v>
      </c>
    </row>
    <row r="174" spans="2:8" x14ac:dyDescent="0.25">
      <c r="B174" s="85">
        <v>131</v>
      </c>
      <c r="C174" s="18" t="s">
        <v>355</v>
      </c>
      <c r="D174" s="18">
        <f t="shared" si="6"/>
        <v>4206522</v>
      </c>
      <c r="E174" s="18">
        <f t="shared" si="7"/>
        <v>1587968</v>
      </c>
      <c r="F174" s="87">
        <v>5794490</v>
      </c>
      <c r="G174" s="6">
        <v>43466</v>
      </c>
      <c r="H174" s="54">
        <v>43647</v>
      </c>
    </row>
    <row r="175" spans="2:8" x14ac:dyDescent="0.25">
      <c r="B175" s="85">
        <v>132</v>
      </c>
      <c r="C175" s="18" t="s">
        <v>356</v>
      </c>
      <c r="D175" s="18">
        <f t="shared" si="6"/>
        <v>22129</v>
      </c>
      <c r="E175" s="18">
        <f t="shared" si="7"/>
        <v>8354</v>
      </c>
      <c r="F175" s="87">
        <v>30483</v>
      </c>
      <c r="G175" s="34"/>
      <c r="H175" s="56" t="s">
        <v>16</v>
      </c>
    </row>
    <row r="176" spans="2:8" x14ac:dyDescent="0.25">
      <c r="B176" s="85">
        <v>133</v>
      </c>
      <c r="C176" s="18" t="s">
        <v>357</v>
      </c>
      <c r="D176" s="18">
        <f t="shared" si="6"/>
        <v>69316</v>
      </c>
      <c r="E176" s="18">
        <f t="shared" si="7"/>
        <v>26167</v>
      </c>
      <c r="F176" s="87">
        <v>95483</v>
      </c>
      <c r="G176" s="6">
        <v>43252</v>
      </c>
      <c r="H176" s="54">
        <v>43252</v>
      </c>
    </row>
    <row r="177" spans="2:8" ht="24.75" x14ac:dyDescent="0.25">
      <c r="B177" s="85">
        <v>134</v>
      </c>
      <c r="C177" s="18" t="s">
        <v>358</v>
      </c>
      <c r="D177" s="18">
        <f t="shared" si="6"/>
        <v>2106135</v>
      </c>
      <c r="E177" s="18">
        <f t="shared" si="7"/>
        <v>795069</v>
      </c>
      <c r="F177" s="87">
        <v>2901204</v>
      </c>
      <c r="G177" s="6">
        <v>43221</v>
      </c>
      <c r="H177" s="54">
        <v>43435</v>
      </c>
    </row>
    <row r="178" spans="2:8" x14ac:dyDescent="0.25">
      <c r="B178" s="85">
        <v>135</v>
      </c>
      <c r="C178" s="18" t="s">
        <v>359</v>
      </c>
      <c r="D178" s="18">
        <f t="shared" si="6"/>
        <v>1302611</v>
      </c>
      <c r="E178" s="18">
        <f t="shared" si="7"/>
        <v>491737</v>
      </c>
      <c r="F178" s="87">
        <v>1794348</v>
      </c>
      <c r="G178" s="6">
        <v>43466</v>
      </c>
      <c r="H178" s="54">
        <v>43586</v>
      </c>
    </row>
    <row r="179" spans="2:8" x14ac:dyDescent="0.25">
      <c r="B179" s="85">
        <v>136</v>
      </c>
      <c r="C179" s="18" t="s">
        <v>360</v>
      </c>
      <c r="D179" s="18">
        <f t="shared" si="6"/>
        <v>3879273</v>
      </c>
      <c r="E179" s="18">
        <f t="shared" si="7"/>
        <v>1464431</v>
      </c>
      <c r="F179" s="87">
        <v>5343704</v>
      </c>
      <c r="G179" s="6">
        <v>43466</v>
      </c>
      <c r="H179" s="54">
        <v>43586</v>
      </c>
    </row>
    <row r="180" spans="2:8" x14ac:dyDescent="0.25">
      <c r="B180" s="85">
        <v>137</v>
      </c>
      <c r="C180" s="18" t="s">
        <v>361</v>
      </c>
      <c r="D180" s="18">
        <f t="shared" si="6"/>
        <v>33331</v>
      </c>
      <c r="E180" s="18">
        <f t="shared" si="7"/>
        <v>12582</v>
      </c>
      <c r="F180" s="87">
        <v>45913</v>
      </c>
      <c r="G180" s="6">
        <v>42767</v>
      </c>
      <c r="H180" s="54">
        <v>43374</v>
      </c>
    </row>
    <row r="181" spans="2:8" x14ac:dyDescent="0.25">
      <c r="B181" s="85">
        <v>138</v>
      </c>
      <c r="C181" s="18" t="s">
        <v>362</v>
      </c>
      <c r="D181" s="18">
        <f t="shared" si="6"/>
        <v>882747</v>
      </c>
      <c r="E181" s="18">
        <f t="shared" si="7"/>
        <v>333238</v>
      </c>
      <c r="F181" s="87">
        <v>1215985</v>
      </c>
      <c r="G181" s="34"/>
      <c r="H181" s="56" t="s">
        <v>16</v>
      </c>
    </row>
    <row r="182" spans="2:8" x14ac:dyDescent="0.25">
      <c r="B182" s="85">
        <v>139</v>
      </c>
      <c r="C182" s="18" t="s">
        <v>363</v>
      </c>
      <c r="D182" s="18">
        <f t="shared" si="6"/>
        <v>276776</v>
      </c>
      <c r="E182" s="18">
        <f t="shared" si="7"/>
        <v>104484</v>
      </c>
      <c r="F182" s="87">
        <v>381260</v>
      </c>
      <c r="G182" s="6">
        <v>43252</v>
      </c>
      <c r="H182" s="54">
        <v>43252</v>
      </c>
    </row>
    <row r="183" spans="2:8" x14ac:dyDescent="0.25">
      <c r="B183" s="85">
        <v>140</v>
      </c>
      <c r="C183" s="18" t="s">
        <v>364</v>
      </c>
      <c r="D183" s="18">
        <f t="shared" si="6"/>
        <v>181238</v>
      </c>
      <c r="E183" s="18">
        <f t="shared" si="7"/>
        <v>68418</v>
      </c>
      <c r="F183" s="87">
        <v>249656</v>
      </c>
      <c r="G183" s="6">
        <v>43101</v>
      </c>
      <c r="H183" s="54">
        <v>43191</v>
      </c>
    </row>
    <row r="184" spans="2:8" x14ac:dyDescent="0.25">
      <c r="B184" s="85">
        <v>141</v>
      </c>
      <c r="C184" s="18" t="s">
        <v>365</v>
      </c>
      <c r="D184" s="18">
        <f t="shared" si="6"/>
        <v>1087256</v>
      </c>
      <c r="E184" s="18">
        <f t="shared" si="7"/>
        <v>410441</v>
      </c>
      <c r="F184" s="87">
        <v>1497697</v>
      </c>
      <c r="G184" s="6">
        <v>43586</v>
      </c>
      <c r="H184" s="54">
        <v>43862</v>
      </c>
    </row>
    <row r="185" spans="2:8" x14ac:dyDescent="0.25">
      <c r="B185" s="85">
        <v>142</v>
      </c>
      <c r="C185" s="18" t="s">
        <v>366</v>
      </c>
      <c r="D185" s="18">
        <f t="shared" si="6"/>
        <v>161762</v>
      </c>
      <c r="E185" s="18">
        <f t="shared" si="7"/>
        <v>61065</v>
      </c>
      <c r="F185" s="87">
        <v>222827</v>
      </c>
      <c r="G185" s="6">
        <v>43221</v>
      </c>
      <c r="H185" s="54">
        <v>43435</v>
      </c>
    </row>
    <row r="186" spans="2:8" x14ac:dyDescent="0.25">
      <c r="B186" s="85">
        <v>143</v>
      </c>
      <c r="C186" s="18" t="s">
        <v>367</v>
      </c>
      <c r="D186" s="18">
        <f t="shared" si="6"/>
        <v>57387</v>
      </c>
      <c r="E186" s="18">
        <f t="shared" si="7"/>
        <v>21664</v>
      </c>
      <c r="F186" s="87">
        <v>79051</v>
      </c>
      <c r="G186" s="6">
        <v>43132</v>
      </c>
      <c r="H186" s="54">
        <v>43374</v>
      </c>
    </row>
    <row r="187" spans="2:8" x14ac:dyDescent="0.25">
      <c r="B187" s="85">
        <v>144</v>
      </c>
      <c r="C187" s="18" t="s">
        <v>368</v>
      </c>
      <c r="D187" s="18">
        <f t="shared" si="6"/>
        <v>297288</v>
      </c>
      <c r="E187" s="18">
        <f t="shared" si="7"/>
        <v>112227</v>
      </c>
      <c r="F187" s="87">
        <v>409515</v>
      </c>
      <c r="G187" s="6">
        <v>43101</v>
      </c>
      <c r="H187" s="54">
        <v>43374</v>
      </c>
    </row>
    <row r="188" spans="2:8" s="42" customFormat="1" x14ac:dyDescent="0.3">
      <c r="B188" s="98"/>
      <c r="C188" s="1" t="s">
        <v>738</v>
      </c>
      <c r="D188" s="88">
        <f>SUM(D44:D187)</f>
        <v>377459393</v>
      </c>
      <c r="E188" s="88">
        <f>SUM(E44:E187)</f>
        <v>142491440</v>
      </c>
      <c r="F188" s="88">
        <f>SUM(F44:F187)</f>
        <v>519950833</v>
      </c>
      <c r="G188" s="20"/>
      <c r="H188" s="90"/>
    </row>
    <row r="189" spans="2:8" ht="20.25" customHeight="1" x14ac:dyDescent="0.35">
      <c r="B189" s="85" t="s">
        <v>732</v>
      </c>
      <c r="C189" s="119" t="s">
        <v>733</v>
      </c>
      <c r="D189" s="119"/>
      <c r="E189" s="119"/>
      <c r="F189" s="119"/>
      <c r="G189" s="119"/>
      <c r="H189" s="120"/>
    </row>
    <row r="190" spans="2:8" ht="24.75" x14ac:dyDescent="0.25">
      <c r="B190" s="85">
        <v>1</v>
      </c>
      <c r="C190" s="18" t="s">
        <v>178</v>
      </c>
      <c r="D190" s="18"/>
      <c r="E190" s="18"/>
      <c r="F190" s="87">
        <v>77315</v>
      </c>
      <c r="G190" s="6">
        <v>42522</v>
      </c>
      <c r="H190" s="54">
        <v>43374</v>
      </c>
    </row>
    <row r="191" spans="2:8" x14ac:dyDescent="0.25">
      <c r="B191" s="85">
        <v>2</v>
      </c>
      <c r="C191" s="18" t="s">
        <v>369</v>
      </c>
      <c r="D191" s="18"/>
      <c r="E191" s="18"/>
      <c r="F191" s="87">
        <v>3631808</v>
      </c>
      <c r="G191" s="34"/>
      <c r="H191" s="56" t="s">
        <v>16</v>
      </c>
    </row>
    <row r="192" spans="2:8" ht="24.75" x14ac:dyDescent="0.25">
      <c r="B192" s="85">
        <v>3</v>
      </c>
      <c r="C192" s="18" t="s">
        <v>184</v>
      </c>
      <c r="D192" s="18"/>
      <c r="E192" s="18"/>
      <c r="F192" s="87">
        <v>92652</v>
      </c>
      <c r="G192" s="6">
        <v>43800</v>
      </c>
      <c r="H192" s="54">
        <v>43831</v>
      </c>
    </row>
    <row r="193" spans="2:8" ht="36.75" x14ac:dyDescent="0.25">
      <c r="B193" s="85">
        <v>4</v>
      </c>
      <c r="C193" s="18" t="s">
        <v>370</v>
      </c>
      <c r="D193" s="18"/>
      <c r="E193" s="18"/>
      <c r="F193" s="87">
        <v>1877263</v>
      </c>
      <c r="G193" s="34"/>
      <c r="H193" s="56" t="s">
        <v>238</v>
      </c>
    </row>
    <row r="194" spans="2:8" x14ac:dyDescent="0.25">
      <c r="B194" s="85">
        <v>5</v>
      </c>
      <c r="C194" s="18" t="s">
        <v>371</v>
      </c>
      <c r="D194" s="18"/>
      <c r="E194" s="18"/>
      <c r="F194" s="87">
        <v>322726</v>
      </c>
      <c r="G194" s="34"/>
      <c r="H194" s="56" t="s">
        <v>238</v>
      </c>
    </row>
    <row r="195" spans="2:8" x14ac:dyDescent="0.25">
      <c r="B195" s="85">
        <v>6</v>
      </c>
      <c r="C195" s="18" t="s">
        <v>186</v>
      </c>
      <c r="D195" s="18"/>
      <c r="E195" s="18"/>
      <c r="F195" s="87">
        <v>548861</v>
      </c>
      <c r="G195" s="34"/>
      <c r="H195" s="56" t="s">
        <v>238</v>
      </c>
    </row>
    <row r="196" spans="2:8" ht="36.75" x14ac:dyDescent="0.25">
      <c r="B196" s="85">
        <v>7</v>
      </c>
      <c r="C196" s="18" t="s">
        <v>372</v>
      </c>
      <c r="D196" s="18"/>
      <c r="E196" s="18"/>
      <c r="F196" s="87">
        <v>371191</v>
      </c>
      <c r="G196" s="6">
        <v>42675</v>
      </c>
      <c r="H196" s="54">
        <v>43070</v>
      </c>
    </row>
    <row r="197" spans="2:8" ht="48.75" x14ac:dyDescent="0.25">
      <c r="B197" s="85">
        <v>8</v>
      </c>
      <c r="C197" s="18" t="s">
        <v>373</v>
      </c>
      <c r="D197" s="18"/>
      <c r="E197" s="18"/>
      <c r="F197" s="87">
        <v>422989</v>
      </c>
      <c r="G197" s="6">
        <v>42644</v>
      </c>
      <c r="H197" s="54">
        <v>43070</v>
      </c>
    </row>
    <row r="198" spans="2:8" ht="72.75" x14ac:dyDescent="0.25">
      <c r="B198" s="85">
        <v>9</v>
      </c>
      <c r="C198" s="18" t="s">
        <v>374</v>
      </c>
      <c r="D198" s="18"/>
      <c r="E198" s="18"/>
      <c r="F198" s="87">
        <v>988525</v>
      </c>
      <c r="G198" s="6">
        <v>42644</v>
      </c>
      <c r="H198" s="54">
        <v>43040</v>
      </c>
    </row>
    <row r="199" spans="2:8" ht="36.75" x14ac:dyDescent="0.25">
      <c r="B199" s="85">
        <v>10</v>
      </c>
      <c r="C199" s="18" t="s">
        <v>375</v>
      </c>
      <c r="D199" s="18"/>
      <c r="E199" s="18"/>
      <c r="F199" s="87">
        <v>415684</v>
      </c>
      <c r="G199" s="6">
        <v>42644</v>
      </c>
      <c r="H199" s="54">
        <v>43040</v>
      </c>
    </row>
    <row r="200" spans="2:8" ht="24.75" x14ac:dyDescent="0.25">
      <c r="B200" s="85">
        <v>11</v>
      </c>
      <c r="C200" s="18" t="s">
        <v>190</v>
      </c>
      <c r="D200" s="18"/>
      <c r="E200" s="18"/>
      <c r="F200" s="87">
        <v>341230</v>
      </c>
      <c r="G200" s="6">
        <v>42644</v>
      </c>
      <c r="H200" s="54">
        <v>42856</v>
      </c>
    </row>
    <row r="201" spans="2:8" ht="36.75" x14ac:dyDescent="0.25">
      <c r="B201" s="85">
        <v>12</v>
      </c>
      <c r="C201" s="18" t="s">
        <v>376</v>
      </c>
      <c r="D201" s="18"/>
      <c r="E201" s="18"/>
      <c r="F201" s="87">
        <v>331344</v>
      </c>
      <c r="G201" s="6">
        <v>42644</v>
      </c>
      <c r="H201" s="54">
        <v>43040</v>
      </c>
    </row>
    <row r="202" spans="2:8" ht="48.75" x14ac:dyDescent="0.25">
      <c r="B202" s="85">
        <v>13</v>
      </c>
      <c r="C202" s="18" t="s">
        <v>377</v>
      </c>
      <c r="D202" s="18"/>
      <c r="E202" s="18"/>
      <c r="F202" s="87">
        <v>284696</v>
      </c>
      <c r="G202" s="6">
        <v>42644</v>
      </c>
      <c r="H202" s="54">
        <v>43070</v>
      </c>
    </row>
    <row r="203" spans="2:8" x14ac:dyDescent="0.25">
      <c r="B203" s="85">
        <v>14</v>
      </c>
      <c r="C203" s="18" t="s">
        <v>193</v>
      </c>
      <c r="D203" s="18"/>
      <c r="E203" s="18"/>
      <c r="F203" s="87">
        <v>294682</v>
      </c>
      <c r="G203" s="6">
        <v>42644</v>
      </c>
      <c r="H203" s="54">
        <v>42856</v>
      </c>
    </row>
    <row r="204" spans="2:8" ht="36.75" x14ac:dyDescent="0.25">
      <c r="B204" s="85">
        <v>15</v>
      </c>
      <c r="C204" s="18" t="s">
        <v>378</v>
      </c>
      <c r="D204" s="18"/>
      <c r="E204" s="18"/>
      <c r="F204" s="87">
        <v>490282</v>
      </c>
      <c r="G204" s="6">
        <v>42705</v>
      </c>
      <c r="H204" s="54">
        <v>43221</v>
      </c>
    </row>
    <row r="205" spans="2:8" x14ac:dyDescent="0.25">
      <c r="B205" s="85">
        <v>16</v>
      </c>
      <c r="C205" s="18" t="s">
        <v>195</v>
      </c>
      <c r="D205" s="18"/>
      <c r="E205" s="18"/>
      <c r="F205" s="87">
        <v>9644</v>
      </c>
      <c r="G205" s="34"/>
      <c r="H205" s="56" t="s">
        <v>238</v>
      </c>
    </row>
    <row r="206" spans="2:8" x14ac:dyDescent="0.25">
      <c r="B206" s="85">
        <v>17</v>
      </c>
      <c r="C206" s="18" t="s">
        <v>379</v>
      </c>
      <c r="D206" s="18"/>
      <c r="E206" s="18"/>
      <c r="F206" s="87">
        <v>44162</v>
      </c>
      <c r="G206" s="6">
        <v>42522</v>
      </c>
      <c r="H206" s="54">
        <v>43374</v>
      </c>
    </row>
    <row r="207" spans="2:8" x14ac:dyDescent="0.25">
      <c r="B207" s="85">
        <v>18</v>
      </c>
      <c r="C207" s="18" t="s">
        <v>380</v>
      </c>
      <c r="D207" s="18"/>
      <c r="E207" s="18"/>
      <c r="F207" s="87">
        <v>20454</v>
      </c>
      <c r="G207" s="34"/>
      <c r="H207" s="56" t="s">
        <v>238</v>
      </c>
    </row>
    <row r="208" spans="2:8" ht="36.75" x14ac:dyDescent="0.25">
      <c r="B208" s="85">
        <v>19</v>
      </c>
      <c r="C208" s="18" t="s">
        <v>381</v>
      </c>
      <c r="D208" s="18"/>
      <c r="E208" s="18"/>
      <c r="F208" s="87">
        <v>1466349</v>
      </c>
      <c r="G208" s="6">
        <v>42583</v>
      </c>
      <c r="H208" s="54">
        <v>43252</v>
      </c>
    </row>
    <row r="209" spans="2:8" x14ac:dyDescent="0.25">
      <c r="B209" s="85">
        <v>20</v>
      </c>
      <c r="C209" s="18" t="s">
        <v>382</v>
      </c>
      <c r="D209" s="18"/>
      <c r="E209" s="18"/>
      <c r="F209" s="87">
        <v>570201</v>
      </c>
      <c r="G209" s="34"/>
      <c r="H209" s="56" t="s">
        <v>238</v>
      </c>
    </row>
    <row r="210" spans="2:8" ht="24.75" x14ac:dyDescent="0.25">
      <c r="B210" s="85">
        <v>21</v>
      </c>
      <c r="C210" s="18" t="s">
        <v>383</v>
      </c>
      <c r="D210" s="18"/>
      <c r="E210" s="18"/>
      <c r="F210" s="87">
        <v>22017</v>
      </c>
      <c r="G210" s="34"/>
      <c r="H210" s="56" t="s">
        <v>238</v>
      </c>
    </row>
    <row r="211" spans="2:8" ht="24.75" x14ac:dyDescent="0.25">
      <c r="B211" s="85">
        <v>22</v>
      </c>
      <c r="C211" s="18" t="s">
        <v>384</v>
      </c>
      <c r="D211" s="18"/>
      <c r="E211" s="18"/>
      <c r="F211" s="87">
        <v>8766</v>
      </c>
      <c r="G211" s="6">
        <v>42461</v>
      </c>
      <c r="H211" s="54">
        <v>42583</v>
      </c>
    </row>
    <row r="212" spans="2:8" x14ac:dyDescent="0.25">
      <c r="B212" s="85">
        <v>23</v>
      </c>
      <c r="C212" s="18" t="s">
        <v>385</v>
      </c>
      <c r="D212" s="18"/>
      <c r="E212" s="18"/>
      <c r="F212" s="87">
        <v>92369</v>
      </c>
      <c r="G212" s="6">
        <v>42309</v>
      </c>
      <c r="H212" s="54">
        <v>42430</v>
      </c>
    </row>
    <row r="213" spans="2:8" x14ac:dyDescent="0.25">
      <c r="B213" s="85">
        <v>24</v>
      </c>
      <c r="C213" s="18" t="s">
        <v>386</v>
      </c>
      <c r="D213" s="18"/>
      <c r="E213" s="18"/>
      <c r="F213" s="87">
        <v>156475</v>
      </c>
      <c r="G213" s="6">
        <v>42309</v>
      </c>
      <c r="H213" s="54">
        <v>42430</v>
      </c>
    </row>
    <row r="214" spans="2:8" x14ac:dyDescent="0.25">
      <c r="B214" s="85">
        <v>25</v>
      </c>
      <c r="C214" s="18" t="s">
        <v>387</v>
      </c>
      <c r="D214" s="18"/>
      <c r="E214" s="18"/>
      <c r="F214" s="87">
        <v>3188241</v>
      </c>
      <c r="G214" s="6">
        <v>42339</v>
      </c>
      <c r="H214" s="54">
        <v>42856</v>
      </c>
    </row>
    <row r="215" spans="2:8" ht="24.75" x14ac:dyDescent="0.25">
      <c r="B215" s="85">
        <v>26</v>
      </c>
      <c r="C215" s="18" t="s">
        <v>388</v>
      </c>
      <c r="D215" s="18"/>
      <c r="E215" s="18"/>
      <c r="F215" s="87">
        <v>43807</v>
      </c>
      <c r="G215" s="6">
        <v>42278</v>
      </c>
      <c r="H215" s="54">
        <v>42430</v>
      </c>
    </row>
    <row r="216" spans="2:8" ht="24.75" x14ac:dyDescent="0.25">
      <c r="B216" s="85">
        <v>27</v>
      </c>
      <c r="C216" s="18" t="s">
        <v>389</v>
      </c>
      <c r="D216" s="18"/>
      <c r="E216" s="18"/>
      <c r="F216" s="87">
        <v>341652</v>
      </c>
      <c r="G216" s="6">
        <v>42278</v>
      </c>
      <c r="H216" s="54">
        <v>42430</v>
      </c>
    </row>
    <row r="217" spans="2:8" ht="60.75" x14ac:dyDescent="0.25">
      <c r="B217" s="85">
        <v>28</v>
      </c>
      <c r="C217" s="18" t="s">
        <v>390</v>
      </c>
      <c r="D217" s="18"/>
      <c r="E217" s="18"/>
      <c r="F217" s="87">
        <v>2030</v>
      </c>
      <c r="G217" s="10" t="s">
        <v>391</v>
      </c>
      <c r="H217" s="56"/>
    </row>
    <row r="218" spans="2:8" x14ac:dyDescent="0.25">
      <c r="B218" s="85">
        <v>29</v>
      </c>
      <c r="C218" s="18" t="s">
        <v>392</v>
      </c>
      <c r="D218" s="18"/>
      <c r="E218" s="18"/>
      <c r="F218" s="87">
        <v>76893</v>
      </c>
      <c r="G218" s="34"/>
      <c r="H218" s="56" t="s">
        <v>238</v>
      </c>
    </row>
    <row r="219" spans="2:8" x14ac:dyDescent="0.25">
      <c r="B219" s="85">
        <v>30</v>
      </c>
      <c r="C219" s="18" t="s">
        <v>393</v>
      </c>
      <c r="D219" s="18"/>
      <c r="E219" s="18"/>
      <c r="F219" s="87">
        <v>15938</v>
      </c>
      <c r="G219" s="6">
        <v>42767</v>
      </c>
      <c r="H219" s="54">
        <v>42856</v>
      </c>
    </row>
    <row r="220" spans="2:8" ht="36.75" x14ac:dyDescent="0.25">
      <c r="B220" s="85">
        <v>31</v>
      </c>
      <c r="C220" s="18" t="s">
        <v>394</v>
      </c>
      <c r="D220" s="18"/>
      <c r="E220" s="18"/>
      <c r="F220" s="87">
        <v>2367904</v>
      </c>
      <c r="G220" s="6">
        <v>42491</v>
      </c>
      <c r="H220" s="54">
        <v>42856</v>
      </c>
    </row>
    <row r="221" spans="2:8" x14ac:dyDescent="0.25">
      <c r="B221" s="85">
        <v>32</v>
      </c>
      <c r="C221" s="18" t="s">
        <v>395</v>
      </c>
      <c r="D221" s="18"/>
      <c r="E221" s="18"/>
      <c r="F221" s="87">
        <v>2123004</v>
      </c>
      <c r="G221" s="6">
        <v>42856</v>
      </c>
      <c r="H221" s="54">
        <v>43009</v>
      </c>
    </row>
    <row r="222" spans="2:8" ht="36.75" x14ac:dyDescent="0.25">
      <c r="B222" s="85">
        <v>33</v>
      </c>
      <c r="C222" s="18" t="s">
        <v>396</v>
      </c>
      <c r="D222" s="18"/>
      <c r="E222" s="18"/>
      <c r="F222" s="87">
        <v>46277</v>
      </c>
      <c r="G222" s="6">
        <v>42401</v>
      </c>
      <c r="H222" s="54">
        <v>42583</v>
      </c>
    </row>
    <row r="223" spans="2:8" ht="24.75" x14ac:dyDescent="0.25">
      <c r="B223" s="85">
        <v>34</v>
      </c>
      <c r="C223" s="18" t="s">
        <v>397</v>
      </c>
      <c r="D223" s="18"/>
      <c r="E223" s="18"/>
      <c r="F223" s="87">
        <v>52713</v>
      </c>
      <c r="G223" s="6">
        <v>42795</v>
      </c>
      <c r="H223" s="54">
        <v>42979</v>
      </c>
    </row>
    <row r="224" spans="2:8" ht="36.75" x14ac:dyDescent="0.25">
      <c r="B224" s="85">
        <v>35</v>
      </c>
      <c r="C224" s="18" t="s">
        <v>398</v>
      </c>
      <c r="D224" s="18"/>
      <c r="E224" s="18"/>
      <c r="F224" s="87">
        <v>172002</v>
      </c>
      <c r="G224" s="34"/>
      <c r="H224" s="56" t="s">
        <v>238</v>
      </c>
    </row>
    <row r="225" spans="2:8" ht="36.75" x14ac:dyDescent="0.25">
      <c r="B225" s="85">
        <v>36</v>
      </c>
      <c r="C225" s="18" t="s">
        <v>200</v>
      </c>
      <c r="D225" s="18"/>
      <c r="E225" s="18"/>
      <c r="F225" s="87">
        <v>876779</v>
      </c>
      <c r="G225" s="6">
        <v>43101</v>
      </c>
      <c r="H225" s="54">
        <v>43101</v>
      </c>
    </row>
    <row r="226" spans="2:8" ht="24.75" x14ac:dyDescent="0.25">
      <c r="B226" s="85">
        <v>37</v>
      </c>
      <c r="C226" s="18" t="s">
        <v>201</v>
      </c>
      <c r="D226" s="18"/>
      <c r="E226" s="18"/>
      <c r="F226" s="87">
        <v>1098008</v>
      </c>
      <c r="G226" s="6">
        <v>43009</v>
      </c>
      <c r="H226" s="54">
        <v>43101</v>
      </c>
    </row>
    <row r="227" spans="2:8" ht="24.75" x14ac:dyDescent="0.25">
      <c r="B227" s="85">
        <v>38</v>
      </c>
      <c r="C227" s="18" t="s">
        <v>202</v>
      </c>
      <c r="D227" s="18"/>
      <c r="E227" s="18"/>
      <c r="F227" s="87">
        <v>236946</v>
      </c>
      <c r="G227" s="6">
        <v>42430</v>
      </c>
      <c r="H227" s="54">
        <v>42583</v>
      </c>
    </row>
    <row r="228" spans="2:8" ht="24.75" x14ac:dyDescent="0.25">
      <c r="B228" s="85">
        <v>39</v>
      </c>
      <c r="C228" s="18" t="s">
        <v>203</v>
      </c>
      <c r="D228" s="18"/>
      <c r="E228" s="18"/>
      <c r="F228" s="87">
        <v>123050</v>
      </c>
      <c r="G228" s="6">
        <v>42430</v>
      </c>
      <c r="H228" s="54">
        <v>42583</v>
      </c>
    </row>
    <row r="229" spans="2:8" ht="24.75" x14ac:dyDescent="0.25">
      <c r="B229" s="85">
        <v>40</v>
      </c>
      <c r="C229" s="18" t="s">
        <v>399</v>
      </c>
      <c r="D229" s="18"/>
      <c r="E229" s="18"/>
      <c r="F229" s="87">
        <v>21943</v>
      </c>
      <c r="G229" s="6">
        <v>42736</v>
      </c>
      <c r="H229" s="54">
        <v>42826</v>
      </c>
    </row>
    <row r="230" spans="2:8" ht="24.75" x14ac:dyDescent="0.25">
      <c r="B230" s="85">
        <v>41</v>
      </c>
      <c r="C230" s="18" t="s">
        <v>400</v>
      </c>
      <c r="D230" s="18"/>
      <c r="E230" s="18"/>
      <c r="F230" s="87">
        <v>33350</v>
      </c>
      <c r="G230" s="6">
        <v>42736</v>
      </c>
      <c r="H230" s="54">
        <v>42826</v>
      </c>
    </row>
    <row r="231" spans="2:8" ht="24.75" x14ac:dyDescent="0.25">
      <c r="B231" s="85">
        <v>42</v>
      </c>
      <c r="C231" s="18" t="s">
        <v>401</v>
      </c>
      <c r="D231" s="18"/>
      <c r="E231" s="18"/>
      <c r="F231" s="87">
        <v>20010</v>
      </c>
      <c r="G231" s="6">
        <v>42736</v>
      </c>
      <c r="H231" s="54">
        <v>42826</v>
      </c>
    </row>
    <row r="232" spans="2:8" x14ac:dyDescent="0.25">
      <c r="B232" s="85">
        <v>43</v>
      </c>
      <c r="C232" s="18" t="s">
        <v>204</v>
      </c>
      <c r="D232" s="18"/>
      <c r="E232" s="18"/>
      <c r="F232" s="87">
        <v>172751</v>
      </c>
      <c r="G232" s="6">
        <v>42795</v>
      </c>
      <c r="H232" s="54">
        <v>42887</v>
      </c>
    </row>
    <row r="233" spans="2:8" x14ac:dyDescent="0.25">
      <c r="B233" s="85">
        <v>44</v>
      </c>
      <c r="C233" s="18" t="s">
        <v>205</v>
      </c>
      <c r="D233" s="18"/>
      <c r="E233" s="18"/>
      <c r="F233" s="87">
        <v>203583</v>
      </c>
      <c r="G233" s="6">
        <v>42826</v>
      </c>
      <c r="H233" s="54">
        <v>42887</v>
      </c>
    </row>
    <row r="234" spans="2:8" ht="24.75" x14ac:dyDescent="0.25">
      <c r="B234" s="85">
        <v>45</v>
      </c>
      <c r="C234" s="18" t="s">
        <v>402</v>
      </c>
      <c r="D234" s="18"/>
      <c r="E234" s="18"/>
      <c r="F234" s="87">
        <v>16008</v>
      </c>
      <c r="G234" s="6">
        <v>43101</v>
      </c>
      <c r="H234" s="54">
        <v>43191</v>
      </c>
    </row>
    <row r="235" spans="2:8" ht="24.75" x14ac:dyDescent="0.25">
      <c r="B235" s="85">
        <v>46</v>
      </c>
      <c r="C235" s="18" t="s">
        <v>403</v>
      </c>
      <c r="D235" s="18"/>
      <c r="E235" s="18"/>
      <c r="F235" s="87">
        <v>21211</v>
      </c>
      <c r="G235" s="34"/>
      <c r="H235" s="56" t="s">
        <v>41</v>
      </c>
    </row>
    <row r="236" spans="2:8" ht="24.75" x14ac:dyDescent="0.25">
      <c r="B236" s="85">
        <v>47</v>
      </c>
      <c r="C236" s="18" t="s">
        <v>404</v>
      </c>
      <c r="D236" s="18"/>
      <c r="E236" s="18"/>
      <c r="F236" s="87">
        <v>402591</v>
      </c>
      <c r="G236" s="34"/>
      <c r="H236" s="56" t="s">
        <v>41</v>
      </c>
    </row>
    <row r="237" spans="2:8" x14ac:dyDescent="0.25">
      <c r="B237" s="85">
        <v>48</v>
      </c>
      <c r="C237" s="18" t="s">
        <v>405</v>
      </c>
      <c r="D237" s="18"/>
      <c r="E237" s="18"/>
      <c r="F237" s="87">
        <v>143767</v>
      </c>
      <c r="G237" s="6">
        <v>42736</v>
      </c>
      <c r="H237" s="54">
        <v>42856</v>
      </c>
    </row>
    <row r="238" spans="2:8" ht="48.75" x14ac:dyDescent="0.25">
      <c r="B238" s="85">
        <v>49</v>
      </c>
      <c r="C238" s="18" t="s">
        <v>406</v>
      </c>
      <c r="D238" s="18"/>
      <c r="E238" s="18"/>
      <c r="F238" s="87">
        <v>21211</v>
      </c>
      <c r="G238" s="34"/>
      <c r="H238" s="56" t="s">
        <v>238</v>
      </c>
    </row>
    <row r="239" spans="2:8" x14ac:dyDescent="0.25">
      <c r="B239" s="85">
        <v>50</v>
      </c>
      <c r="C239" s="18" t="s">
        <v>407</v>
      </c>
      <c r="D239" s="18"/>
      <c r="E239" s="18"/>
      <c r="F239" s="87">
        <v>38954</v>
      </c>
      <c r="G239" s="6">
        <v>42887</v>
      </c>
      <c r="H239" s="54">
        <v>43221</v>
      </c>
    </row>
    <row r="240" spans="2:8" x14ac:dyDescent="0.25">
      <c r="B240" s="85">
        <v>51</v>
      </c>
      <c r="C240" s="18" t="s">
        <v>408</v>
      </c>
      <c r="D240" s="18"/>
      <c r="E240" s="18"/>
      <c r="F240" s="87">
        <v>21900</v>
      </c>
      <c r="G240" s="6">
        <v>42856</v>
      </c>
      <c r="H240" s="54">
        <v>43252</v>
      </c>
    </row>
    <row r="241" spans="2:8" ht="24.75" x14ac:dyDescent="0.25">
      <c r="B241" s="85">
        <v>52</v>
      </c>
      <c r="C241" s="18" t="s">
        <v>409</v>
      </c>
      <c r="D241" s="18"/>
      <c r="E241" s="18"/>
      <c r="F241" s="87">
        <v>21211</v>
      </c>
      <c r="G241" s="6">
        <v>44013</v>
      </c>
      <c r="H241" s="56" t="s">
        <v>16</v>
      </c>
    </row>
    <row r="242" spans="2:8" ht="36.75" x14ac:dyDescent="0.25">
      <c r="B242" s="85">
        <v>53</v>
      </c>
      <c r="C242" s="18" t="s">
        <v>410</v>
      </c>
      <c r="D242" s="18"/>
      <c r="E242" s="18"/>
      <c r="F242" s="87">
        <v>1578266</v>
      </c>
      <c r="G242" s="6">
        <v>43466</v>
      </c>
      <c r="H242" s="54">
        <v>43497</v>
      </c>
    </row>
    <row r="243" spans="2:8" ht="36.75" x14ac:dyDescent="0.25">
      <c r="B243" s="85">
        <v>54</v>
      </c>
      <c r="C243" s="18" t="s">
        <v>411</v>
      </c>
      <c r="D243" s="18"/>
      <c r="E243" s="18"/>
      <c r="F243" s="87">
        <v>31148</v>
      </c>
      <c r="G243" s="34"/>
      <c r="H243" s="56" t="s">
        <v>238</v>
      </c>
    </row>
    <row r="244" spans="2:8" ht="36.75" x14ac:dyDescent="0.25">
      <c r="B244" s="85">
        <v>55</v>
      </c>
      <c r="C244" s="18" t="s">
        <v>412</v>
      </c>
      <c r="D244" s="18"/>
      <c r="E244" s="18"/>
      <c r="F244" s="87">
        <v>1035571</v>
      </c>
      <c r="G244" s="34"/>
      <c r="H244" s="56" t="s">
        <v>238</v>
      </c>
    </row>
    <row r="245" spans="2:8" ht="36.75" x14ac:dyDescent="0.25">
      <c r="B245" s="85">
        <v>56</v>
      </c>
      <c r="C245" s="18" t="s">
        <v>413</v>
      </c>
      <c r="D245" s="18"/>
      <c r="E245" s="18"/>
      <c r="F245" s="87">
        <v>1600597</v>
      </c>
      <c r="G245" s="6">
        <v>42675</v>
      </c>
      <c r="H245" s="54">
        <v>43070</v>
      </c>
    </row>
    <row r="246" spans="2:8" ht="36.75" x14ac:dyDescent="0.25">
      <c r="B246" s="85">
        <v>57</v>
      </c>
      <c r="C246" s="18" t="s">
        <v>414</v>
      </c>
      <c r="D246" s="18"/>
      <c r="E246" s="18"/>
      <c r="F246" s="87">
        <v>1196186</v>
      </c>
      <c r="G246" s="6">
        <v>42675</v>
      </c>
      <c r="H246" s="54">
        <v>43070</v>
      </c>
    </row>
    <row r="247" spans="2:8" ht="36.75" x14ac:dyDescent="0.25">
      <c r="B247" s="85">
        <v>58</v>
      </c>
      <c r="C247" s="18" t="s">
        <v>415</v>
      </c>
      <c r="D247" s="18"/>
      <c r="E247" s="18"/>
      <c r="F247" s="87">
        <v>4511</v>
      </c>
      <c r="G247" s="6">
        <v>42522</v>
      </c>
      <c r="H247" s="54">
        <v>42522</v>
      </c>
    </row>
    <row r="248" spans="2:8" x14ac:dyDescent="0.25">
      <c r="B248" s="85">
        <v>59</v>
      </c>
      <c r="C248" s="18" t="s">
        <v>210</v>
      </c>
      <c r="D248" s="18"/>
      <c r="E248" s="18"/>
      <c r="F248" s="87">
        <v>118702</v>
      </c>
      <c r="G248" s="6">
        <v>42522</v>
      </c>
      <c r="H248" s="54">
        <v>42522</v>
      </c>
    </row>
    <row r="249" spans="2:8" ht="36.75" x14ac:dyDescent="0.25">
      <c r="B249" s="85">
        <v>60</v>
      </c>
      <c r="C249" s="18" t="s">
        <v>416</v>
      </c>
      <c r="D249" s="18"/>
      <c r="E249" s="18"/>
      <c r="F249" s="87">
        <v>1448168</v>
      </c>
      <c r="G249" s="6">
        <v>43466</v>
      </c>
      <c r="H249" s="54">
        <v>43497</v>
      </c>
    </row>
    <row r="250" spans="2:8" ht="36.75" x14ac:dyDescent="0.25">
      <c r="B250" s="85">
        <v>61</v>
      </c>
      <c r="C250" s="18" t="s">
        <v>417</v>
      </c>
      <c r="D250" s="18"/>
      <c r="E250" s="18"/>
      <c r="F250" s="87">
        <v>63607</v>
      </c>
      <c r="G250" s="6">
        <v>43497</v>
      </c>
      <c r="H250" s="54">
        <v>43525</v>
      </c>
    </row>
    <row r="251" spans="2:8" ht="48.75" x14ac:dyDescent="0.25">
      <c r="B251" s="85">
        <v>62</v>
      </c>
      <c r="C251" s="18" t="s">
        <v>418</v>
      </c>
      <c r="D251" s="18"/>
      <c r="E251" s="18"/>
      <c r="F251" s="87">
        <v>35783</v>
      </c>
      <c r="G251" s="34"/>
      <c r="H251" s="56" t="s">
        <v>238</v>
      </c>
    </row>
    <row r="252" spans="2:8" x14ac:dyDescent="0.25">
      <c r="B252" s="85">
        <v>63</v>
      </c>
      <c r="C252" s="18" t="s">
        <v>419</v>
      </c>
      <c r="D252" s="18"/>
      <c r="E252" s="18"/>
      <c r="F252" s="87">
        <v>2030</v>
      </c>
      <c r="G252" s="6">
        <v>43466</v>
      </c>
      <c r="H252" s="54">
        <v>43497</v>
      </c>
    </row>
    <row r="253" spans="2:8" ht="36.75" x14ac:dyDescent="0.25">
      <c r="B253" s="85">
        <v>64</v>
      </c>
      <c r="C253" s="18" t="s">
        <v>420</v>
      </c>
      <c r="D253" s="18"/>
      <c r="E253" s="18"/>
      <c r="F253" s="87">
        <v>335386</v>
      </c>
      <c r="G253" s="6">
        <v>43070</v>
      </c>
      <c r="H253" s="54">
        <v>43221</v>
      </c>
    </row>
    <row r="254" spans="2:8" ht="84.75" x14ac:dyDescent="0.25">
      <c r="B254" s="85">
        <v>65</v>
      </c>
      <c r="C254" s="18" t="s">
        <v>421</v>
      </c>
      <c r="D254" s="18"/>
      <c r="E254" s="18"/>
      <c r="F254" s="87">
        <v>4940609</v>
      </c>
      <c r="G254" s="6">
        <v>43070</v>
      </c>
      <c r="H254" s="54">
        <v>43160</v>
      </c>
    </row>
    <row r="255" spans="2:8" ht="24.75" x14ac:dyDescent="0.25">
      <c r="B255" s="85">
        <v>66</v>
      </c>
      <c r="C255" s="18" t="s">
        <v>422</v>
      </c>
      <c r="D255" s="18"/>
      <c r="E255" s="18"/>
      <c r="F255" s="87">
        <v>21211</v>
      </c>
      <c r="G255" s="34"/>
      <c r="H255" s="56" t="s">
        <v>238</v>
      </c>
    </row>
    <row r="256" spans="2:8" ht="24.75" x14ac:dyDescent="0.25">
      <c r="B256" s="85">
        <v>67</v>
      </c>
      <c r="C256" s="18" t="s">
        <v>214</v>
      </c>
      <c r="D256" s="18"/>
      <c r="E256" s="18"/>
      <c r="F256" s="87">
        <v>496137</v>
      </c>
      <c r="G256" s="6">
        <v>42795</v>
      </c>
      <c r="H256" s="54">
        <v>43405</v>
      </c>
    </row>
    <row r="257" spans="2:8" x14ac:dyDescent="0.25">
      <c r="B257" s="85">
        <v>68</v>
      </c>
      <c r="C257" s="18" t="s">
        <v>423</v>
      </c>
      <c r="D257" s="18"/>
      <c r="E257" s="18"/>
      <c r="F257" s="87">
        <v>31755</v>
      </c>
      <c r="G257" s="6">
        <v>43221</v>
      </c>
      <c r="H257" s="54">
        <v>43435</v>
      </c>
    </row>
    <row r="258" spans="2:8" x14ac:dyDescent="0.25">
      <c r="B258" s="85">
        <v>69</v>
      </c>
      <c r="C258" s="18" t="s">
        <v>424</v>
      </c>
      <c r="D258" s="18"/>
      <c r="E258" s="18"/>
      <c r="F258" s="87">
        <v>21211</v>
      </c>
      <c r="G258" s="6">
        <v>42795</v>
      </c>
      <c r="H258" s="54">
        <v>43405</v>
      </c>
    </row>
    <row r="259" spans="2:8" ht="24.75" x14ac:dyDescent="0.25">
      <c r="B259" s="85">
        <v>70</v>
      </c>
      <c r="C259" s="18" t="s">
        <v>425</v>
      </c>
      <c r="D259" s="18"/>
      <c r="E259" s="18"/>
      <c r="F259" s="87">
        <v>21211</v>
      </c>
      <c r="G259" s="34"/>
      <c r="H259" s="56" t="s">
        <v>238</v>
      </c>
    </row>
    <row r="260" spans="2:8" ht="36.75" x14ac:dyDescent="0.25">
      <c r="B260" s="85">
        <v>71</v>
      </c>
      <c r="C260" s="18" t="s">
        <v>216</v>
      </c>
      <c r="D260" s="18"/>
      <c r="E260" s="18"/>
      <c r="F260" s="87">
        <v>1598726</v>
      </c>
      <c r="G260" s="6">
        <v>42552</v>
      </c>
      <c r="H260" s="54">
        <v>42767</v>
      </c>
    </row>
    <row r="261" spans="2:8" x14ac:dyDescent="0.25">
      <c r="B261" s="85">
        <v>72</v>
      </c>
      <c r="C261" s="18" t="s">
        <v>217</v>
      </c>
      <c r="D261" s="18"/>
      <c r="E261" s="18"/>
      <c r="F261" s="87">
        <v>6229779</v>
      </c>
      <c r="G261" s="6">
        <v>43252</v>
      </c>
      <c r="H261" s="54">
        <v>43313</v>
      </c>
    </row>
    <row r="262" spans="2:8" x14ac:dyDescent="0.25">
      <c r="B262" s="85">
        <v>73</v>
      </c>
      <c r="C262" s="18" t="s">
        <v>218</v>
      </c>
      <c r="D262" s="18"/>
      <c r="E262" s="18"/>
      <c r="F262" s="87">
        <v>2306622</v>
      </c>
      <c r="G262" s="34"/>
      <c r="H262" s="56" t="s">
        <v>238</v>
      </c>
    </row>
    <row r="263" spans="2:8" x14ac:dyDescent="0.25">
      <c r="B263" s="85">
        <v>74</v>
      </c>
      <c r="C263" s="18" t="s">
        <v>426</v>
      </c>
      <c r="D263" s="18"/>
      <c r="E263" s="18"/>
      <c r="F263" s="87">
        <v>42171</v>
      </c>
      <c r="G263" s="6">
        <v>42856</v>
      </c>
      <c r="H263" s="54">
        <v>43344</v>
      </c>
    </row>
    <row r="264" spans="2:8" ht="36.75" x14ac:dyDescent="0.25">
      <c r="B264" s="85">
        <v>75</v>
      </c>
      <c r="C264" s="18" t="s">
        <v>427</v>
      </c>
      <c r="D264" s="18"/>
      <c r="E264" s="18"/>
      <c r="F264" s="87">
        <v>2785195</v>
      </c>
      <c r="G264" s="6">
        <v>43466</v>
      </c>
      <c r="H264" s="54">
        <v>43497</v>
      </c>
    </row>
    <row r="265" spans="2:8" ht="36.75" x14ac:dyDescent="0.25">
      <c r="B265" s="85">
        <v>76</v>
      </c>
      <c r="C265" s="18" t="s">
        <v>428</v>
      </c>
      <c r="D265" s="18"/>
      <c r="E265" s="18"/>
      <c r="F265" s="87">
        <v>272136</v>
      </c>
      <c r="G265" s="6">
        <v>43070</v>
      </c>
      <c r="H265" s="54">
        <v>43405</v>
      </c>
    </row>
    <row r="266" spans="2:8" x14ac:dyDescent="0.25">
      <c r="B266" s="85">
        <v>77</v>
      </c>
      <c r="C266" s="18" t="s">
        <v>429</v>
      </c>
      <c r="D266" s="18"/>
      <c r="E266" s="18"/>
      <c r="F266" s="87">
        <v>1246807</v>
      </c>
      <c r="G266" s="34"/>
      <c r="H266" s="56" t="s">
        <v>16</v>
      </c>
    </row>
    <row r="267" spans="2:8" x14ac:dyDescent="0.25">
      <c r="B267" s="85">
        <v>78</v>
      </c>
      <c r="C267" s="18" t="s">
        <v>221</v>
      </c>
      <c r="D267" s="18"/>
      <c r="E267" s="18"/>
      <c r="F267" s="87">
        <v>3702690</v>
      </c>
      <c r="G267" s="34"/>
      <c r="H267" s="56" t="s">
        <v>238</v>
      </c>
    </row>
    <row r="268" spans="2:8" ht="24.75" x14ac:dyDescent="0.25">
      <c r="B268" s="85">
        <v>79</v>
      </c>
      <c r="C268" s="18" t="s">
        <v>222</v>
      </c>
      <c r="D268" s="18"/>
      <c r="E268" s="18"/>
      <c r="F268" s="87">
        <v>5744324</v>
      </c>
      <c r="G268" s="6">
        <v>42675</v>
      </c>
      <c r="H268" s="54">
        <v>42887</v>
      </c>
    </row>
    <row r="269" spans="2:8" x14ac:dyDescent="0.25">
      <c r="B269" s="85">
        <v>80</v>
      </c>
      <c r="C269" s="18" t="s">
        <v>430</v>
      </c>
      <c r="D269" s="18"/>
      <c r="E269" s="18"/>
      <c r="F269" s="87">
        <v>314708</v>
      </c>
      <c r="G269" s="6">
        <v>42675</v>
      </c>
      <c r="H269" s="54">
        <v>43040</v>
      </c>
    </row>
    <row r="270" spans="2:8" ht="24.75" x14ac:dyDescent="0.25">
      <c r="B270" s="85">
        <v>81</v>
      </c>
      <c r="C270" s="18" t="s">
        <v>223</v>
      </c>
      <c r="D270" s="18"/>
      <c r="E270" s="18"/>
      <c r="F270" s="87">
        <v>1662767</v>
      </c>
      <c r="G270" s="6">
        <v>42856</v>
      </c>
      <c r="H270" s="54">
        <v>43101</v>
      </c>
    </row>
    <row r="271" spans="2:8" ht="24.75" x14ac:dyDescent="0.25">
      <c r="B271" s="85">
        <v>82</v>
      </c>
      <c r="C271" s="18" t="s">
        <v>431</v>
      </c>
      <c r="D271" s="18"/>
      <c r="E271" s="18"/>
      <c r="F271" s="87">
        <v>20677</v>
      </c>
      <c r="G271" s="34"/>
      <c r="H271" s="56" t="s">
        <v>16</v>
      </c>
    </row>
    <row r="272" spans="2:8" x14ac:dyDescent="0.25">
      <c r="B272" s="85">
        <v>83</v>
      </c>
      <c r="C272" s="18" t="s">
        <v>432</v>
      </c>
      <c r="D272" s="18"/>
      <c r="E272" s="18"/>
      <c r="F272" s="87">
        <v>1682</v>
      </c>
      <c r="G272" s="6">
        <v>41913</v>
      </c>
      <c r="H272" s="54">
        <v>43586</v>
      </c>
    </row>
    <row r="273" spans="2:8" x14ac:dyDescent="0.25">
      <c r="B273" s="85">
        <v>84</v>
      </c>
      <c r="C273" s="18" t="s">
        <v>433</v>
      </c>
      <c r="D273" s="18"/>
      <c r="E273" s="18"/>
      <c r="F273" s="87">
        <v>9789</v>
      </c>
      <c r="G273" s="6">
        <v>42675</v>
      </c>
      <c r="H273" s="54">
        <v>43040</v>
      </c>
    </row>
    <row r="274" spans="2:8" x14ac:dyDescent="0.25">
      <c r="B274" s="85">
        <v>85</v>
      </c>
      <c r="C274" s="18" t="s">
        <v>434</v>
      </c>
      <c r="D274" s="18"/>
      <c r="E274" s="18"/>
      <c r="F274" s="87">
        <v>8700</v>
      </c>
      <c r="G274" s="6">
        <v>42795</v>
      </c>
      <c r="H274" s="54">
        <v>43405</v>
      </c>
    </row>
    <row r="275" spans="2:8" x14ac:dyDescent="0.25">
      <c r="B275" s="85">
        <v>86</v>
      </c>
      <c r="C275" s="18" t="s">
        <v>435</v>
      </c>
      <c r="D275" s="18"/>
      <c r="E275" s="18"/>
      <c r="F275" s="87">
        <v>21211</v>
      </c>
      <c r="G275" s="6">
        <v>42856</v>
      </c>
      <c r="H275" s="54">
        <v>43374</v>
      </c>
    </row>
    <row r="276" spans="2:8" ht="24.75" x14ac:dyDescent="0.25">
      <c r="B276" s="85">
        <v>87</v>
      </c>
      <c r="C276" s="18" t="s">
        <v>436</v>
      </c>
      <c r="D276" s="18"/>
      <c r="E276" s="18"/>
      <c r="F276" s="87">
        <v>16340262</v>
      </c>
      <c r="G276" s="6">
        <v>43191</v>
      </c>
      <c r="H276" s="54">
        <v>43709</v>
      </c>
    </row>
    <row r="277" spans="2:8" ht="36.75" x14ac:dyDescent="0.25">
      <c r="B277" s="85">
        <v>88</v>
      </c>
      <c r="C277" s="18" t="s">
        <v>437</v>
      </c>
      <c r="D277" s="18"/>
      <c r="E277" s="18"/>
      <c r="F277" s="87">
        <v>21344</v>
      </c>
      <c r="G277" s="10" t="s">
        <v>391</v>
      </c>
      <c r="H277" s="56"/>
    </row>
    <row r="278" spans="2:8" ht="36.75" x14ac:dyDescent="0.25">
      <c r="B278" s="85">
        <v>89</v>
      </c>
      <c r="C278" s="18" t="s">
        <v>438</v>
      </c>
      <c r="D278" s="18"/>
      <c r="E278" s="18"/>
      <c r="F278" s="87">
        <v>1608142</v>
      </c>
      <c r="G278" s="10" t="s">
        <v>391</v>
      </c>
      <c r="H278" s="56"/>
    </row>
    <row r="279" spans="2:8" x14ac:dyDescent="0.25">
      <c r="B279" s="85">
        <v>90</v>
      </c>
      <c r="C279" s="18" t="s">
        <v>439</v>
      </c>
      <c r="D279" s="18"/>
      <c r="E279" s="18"/>
      <c r="F279" s="87">
        <v>243192</v>
      </c>
      <c r="G279" s="6">
        <v>42856</v>
      </c>
      <c r="H279" s="54">
        <v>42856</v>
      </c>
    </row>
    <row r="280" spans="2:8" x14ac:dyDescent="0.25">
      <c r="B280" s="85">
        <v>91</v>
      </c>
      <c r="C280" s="18" t="s">
        <v>440</v>
      </c>
      <c r="D280" s="18"/>
      <c r="E280" s="18"/>
      <c r="F280" s="87">
        <v>296325</v>
      </c>
      <c r="G280" s="6">
        <v>43617</v>
      </c>
      <c r="H280" s="54">
        <v>43617</v>
      </c>
    </row>
    <row r="281" spans="2:8" ht="36.75" x14ac:dyDescent="0.25">
      <c r="B281" s="85">
        <v>92</v>
      </c>
      <c r="C281" s="18" t="s">
        <v>441</v>
      </c>
      <c r="D281" s="18"/>
      <c r="E281" s="18"/>
      <c r="F281" s="87">
        <v>289203</v>
      </c>
      <c r="G281" s="6">
        <v>42522</v>
      </c>
      <c r="H281" s="54">
        <v>42917</v>
      </c>
    </row>
    <row r="282" spans="2:8" ht="36.75" x14ac:dyDescent="0.25">
      <c r="B282" s="85">
        <v>93</v>
      </c>
      <c r="C282" s="18" t="s">
        <v>442</v>
      </c>
      <c r="D282" s="18"/>
      <c r="E282" s="18"/>
      <c r="F282" s="87">
        <v>1316666</v>
      </c>
      <c r="G282" s="6">
        <v>42522</v>
      </c>
      <c r="H282" s="54">
        <v>43252</v>
      </c>
    </row>
    <row r="283" spans="2:8" ht="24.75" x14ac:dyDescent="0.25">
      <c r="B283" s="85">
        <v>94</v>
      </c>
      <c r="C283" s="18" t="s">
        <v>443</v>
      </c>
      <c r="D283" s="18"/>
      <c r="E283" s="18"/>
      <c r="F283" s="87">
        <v>22011</v>
      </c>
      <c r="G283" s="6">
        <v>43009</v>
      </c>
      <c r="H283" s="54">
        <v>43040</v>
      </c>
    </row>
    <row r="284" spans="2:8" ht="24.75" x14ac:dyDescent="0.25">
      <c r="B284" s="85">
        <v>95</v>
      </c>
      <c r="C284" s="18" t="s">
        <v>444</v>
      </c>
      <c r="D284" s="18"/>
      <c r="E284" s="18"/>
      <c r="F284" s="87">
        <v>22011</v>
      </c>
      <c r="G284" s="6">
        <v>43009</v>
      </c>
      <c r="H284" s="54">
        <v>43070</v>
      </c>
    </row>
    <row r="285" spans="2:8" ht="24.75" x14ac:dyDescent="0.25">
      <c r="B285" s="85">
        <v>96</v>
      </c>
      <c r="C285" s="18" t="s">
        <v>445</v>
      </c>
      <c r="D285" s="18"/>
      <c r="E285" s="18"/>
      <c r="F285" s="87">
        <v>44022</v>
      </c>
      <c r="G285" s="6">
        <v>43009</v>
      </c>
      <c r="H285" s="54">
        <v>43070</v>
      </c>
    </row>
    <row r="286" spans="2:8" x14ac:dyDescent="0.25">
      <c r="B286" s="85">
        <v>97</v>
      </c>
      <c r="C286" s="18" t="s">
        <v>446</v>
      </c>
      <c r="D286" s="18"/>
      <c r="E286" s="18"/>
      <c r="F286" s="87">
        <v>16008</v>
      </c>
      <c r="G286" s="6">
        <v>43374</v>
      </c>
      <c r="H286" s="54">
        <v>43497</v>
      </c>
    </row>
    <row r="287" spans="2:8" ht="36.75" x14ac:dyDescent="0.25">
      <c r="B287" s="85">
        <v>98</v>
      </c>
      <c r="C287" s="18" t="s">
        <v>447</v>
      </c>
      <c r="D287" s="18"/>
      <c r="E287" s="18"/>
      <c r="F287" s="87">
        <v>34220</v>
      </c>
      <c r="G287" s="10" t="s">
        <v>448</v>
      </c>
      <c r="H287" s="56"/>
    </row>
    <row r="288" spans="2:8" ht="24.75" x14ac:dyDescent="0.25">
      <c r="B288" s="85">
        <v>99</v>
      </c>
      <c r="C288" s="18" t="s">
        <v>449</v>
      </c>
      <c r="D288" s="18"/>
      <c r="E288" s="18"/>
      <c r="F288" s="87">
        <v>4153180</v>
      </c>
      <c r="G288" s="6">
        <v>42705</v>
      </c>
      <c r="H288" s="54">
        <v>43040</v>
      </c>
    </row>
    <row r="289" spans="2:8" x14ac:dyDescent="0.25">
      <c r="B289" s="85">
        <v>100</v>
      </c>
      <c r="C289" s="18" t="s">
        <v>450</v>
      </c>
      <c r="D289" s="18"/>
      <c r="E289" s="18"/>
      <c r="F289" s="87">
        <v>3954535</v>
      </c>
      <c r="G289" s="6">
        <v>42705</v>
      </c>
      <c r="H289" s="54">
        <v>43040</v>
      </c>
    </row>
    <row r="290" spans="2:8" ht="24.75" x14ac:dyDescent="0.25">
      <c r="B290" s="85">
        <v>101</v>
      </c>
      <c r="C290" s="18" t="s">
        <v>451</v>
      </c>
      <c r="D290" s="18"/>
      <c r="E290" s="18"/>
      <c r="F290" s="87">
        <v>2903419</v>
      </c>
      <c r="G290" s="6">
        <v>43070</v>
      </c>
      <c r="H290" s="54">
        <v>43405</v>
      </c>
    </row>
    <row r="291" spans="2:8" ht="36.75" x14ac:dyDescent="0.25">
      <c r="B291" s="85">
        <v>102</v>
      </c>
      <c r="C291" s="18" t="s">
        <v>452</v>
      </c>
      <c r="D291" s="18"/>
      <c r="E291" s="18"/>
      <c r="F291" s="87">
        <v>4422245</v>
      </c>
      <c r="G291" s="6">
        <v>43070</v>
      </c>
      <c r="H291" s="54">
        <v>43405</v>
      </c>
    </row>
    <row r="292" spans="2:8" x14ac:dyDescent="0.25">
      <c r="B292" s="85">
        <v>103</v>
      </c>
      <c r="C292" s="18" t="s">
        <v>453</v>
      </c>
      <c r="D292" s="18"/>
      <c r="E292" s="18"/>
      <c r="F292" s="87">
        <v>133400</v>
      </c>
      <c r="G292" s="34"/>
      <c r="H292" s="56"/>
    </row>
    <row r="293" spans="2:8" x14ac:dyDescent="0.25">
      <c r="B293" s="85">
        <v>104</v>
      </c>
      <c r="C293" s="18" t="s">
        <v>454</v>
      </c>
      <c r="D293" s="18"/>
      <c r="E293" s="18"/>
      <c r="F293" s="87">
        <v>22585</v>
      </c>
      <c r="G293" s="6">
        <v>43221</v>
      </c>
      <c r="H293" s="54">
        <v>43313</v>
      </c>
    </row>
    <row r="294" spans="2:8" ht="30" x14ac:dyDescent="0.25">
      <c r="B294" s="85">
        <v>105</v>
      </c>
      <c r="C294" s="18" t="s">
        <v>455</v>
      </c>
      <c r="D294" s="18"/>
      <c r="E294" s="18"/>
      <c r="F294" s="87">
        <v>85550</v>
      </c>
      <c r="G294" s="10" t="s">
        <v>448</v>
      </c>
      <c r="H294" s="56"/>
    </row>
    <row r="295" spans="2:8" x14ac:dyDescent="0.25">
      <c r="B295" s="85">
        <v>106</v>
      </c>
      <c r="C295" s="18" t="s">
        <v>456</v>
      </c>
      <c r="D295" s="18"/>
      <c r="E295" s="18"/>
      <c r="F295" s="87">
        <v>13592</v>
      </c>
      <c r="G295" s="6">
        <v>43221</v>
      </c>
      <c r="H295" s="54">
        <v>43252</v>
      </c>
    </row>
    <row r="296" spans="2:8" ht="60.75" x14ac:dyDescent="0.25">
      <c r="B296" s="85">
        <v>107</v>
      </c>
      <c r="C296" s="18" t="s">
        <v>457</v>
      </c>
      <c r="D296" s="18"/>
      <c r="E296" s="18"/>
      <c r="F296" s="87">
        <v>4531704</v>
      </c>
      <c r="G296" s="6">
        <v>43070</v>
      </c>
      <c r="H296" s="54">
        <v>43160</v>
      </c>
    </row>
    <row r="297" spans="2:8" ht="36.75" x14ac:dyDescent="0.25">
      <c r="B297" s="85">
        <v>108</v>
      </c>
      <c r="C297" s="18" t="s">
        <v>458</v>
      </c>
      <c r="D297" s="18"/>
      <c r="E297" s="18"/>
      <c r="F297" s="87">
        <v>4102954</v>
      </c>
      <c r="G297" s="6">
        <v>43101</v>
      </c>
      <c r="H297" s="54">
        <v>43252</v>
      </c>
    </row>
    <row r="298" spans="2:8" x14ac:dyDescent="0.25">
      <c r="B298" s="85">
        <v>109</v>
      </c>
      <c r="C298" s="18" t="s">
        <v>459</v>
      </c>
      <c r="D298" s="18"/>
      <c r="E298" s="18"/>
      <c r="F298" s="87">
        <v>73368</v>
      </c>
      <c r="G298" s="34"/>
      <c r="H298" s="56" t="s">
        <v>238</v>
      </c>
    </row>
    <row r="299" spans="2:8" x14ac:dyDescent="0.25">
      <c r="B299" s="85">
        <v>110</v>
      </c>
      <c r="C299" s="18" t="s">
        <v>460</v>
      </c>
      <c r="D299" s="18"/>
      <c r="E299" s="18"/>
      <c r="F299" s="87">
        <v>1092138</v>
      </c>
      <c r="G299" s="6">
        <v>43101</v>
      </c>
      <c r="H299" s="54">
        <v>43160</v>
      </c>
    </row>
    <row r="300" spans="2:8" ht="24.75" x14ac:dyDescent="0.25">
      <c r="B300" s="85">
        <v>111</v>
      </c>
      <c r="C300" s="18" t="s">
        <v>461</v>
      </c>
      <c r="D300" s="18"/>
      <c r="E300" s="18"/>
      <c r="F300" s="87">
        <v>22585</v>
      </c>
      <c r="G300" s="6">
        <v>43586</v>
      </c>
      <c r="H300" s="54">
        <v>43617</v>
      </c>
    </row>
    <row r="301" spans="2:8" ht="24.75" x14ac:dyDescent="0.25">
      <c r="B301" s="85">
        <v>112</v>
      </c>
      <c r="C301" s="18" t="s">
        <v>462</v>
      </c>
      <c r="D301" s="18"/>
      <c r="E301" s="18"/>
      <c r="F301" s="87">
        <v>22744</v>
      </c>
      <c r="G301" s="6">
        <v>43101</v>
      </c>
      <c r="H301" s="54">
        <v>43160</v>
      </c>
    </row>
    <row r="302" spans="2:8" ht="48.75" x14ac:dyDescent="0.25">
      <c r="B302" s="85">
        <v>113</v>
      </c>
      <c r="C302" s="18" t="s">
        <v>463</v>
      </c>
      <c r="D302" s="18"/>
      <c r="E302" s="18"/>
      <c r="F302" s="87">
        <v>3703425</v>
      </c>
      <c r="G302" s="6">
        <v>43009</v>
      </c>
      <c r="H302" s="54">
        <v>43160</v>
      </c>
    </row>
    <row r="303" spans="2:8" x14ac:dyDescent="0.25">
      <c r="B303" s="85">
        <v>114</v>
      </c>
      <c r="C303" s="18" t="s">
        <v>464</v>
      </c>
      <c r="D303" s="18"/>
      <c r="E303" s="18"/>
      <c r="F303" s="87">
        <v>21764</v>
      </c>
      <c r="G303" s="6">
        <v>43525</v>
      </c>
      <c r="H303" s="54">
        <v>43891</v>
      </c>
    </row>
    <row r="304" spans="2:8" x14ac:dyDescent="0.25">
      <c r="B304" s="85">
        <v>115</v>
      </c>
      <c r="C304" s="18" t="s">
        <v>465</v>
      </c>
      <c r="D304" s="18"/>
      <c r="E304" s="18"/>
      <c r="F304" s="87">
        <v>166305</v>
      </c>
      <c r="G304" s="34"/>
      <c r="H304" s="56" t="s">
        <v>238</v>
      </c>
    </row>
    <row r="305" spans="2:8" ht="30" x14ac:dyDescent="0.25">
      <c r="B305" s="85">
        <v>116</v>
      </c>
      <c r="C305" s="18" t="s">
        <v>466</v>
      </c>
      <c r="D305" s="18"/>
      <c r="E305" s="18"/>
      <c r="F305" s="87">
        <v>22585</v>
      </c>
      <c r="G305" s="10" t="s">
        <v>391</v>
      </c>
      <c r="H305" s="56"/>
    </row>
    <row r="306" spans="2:8" x14ac:dyDescent="0.25">
      <c r="B306" s="85">
        <v>117</v>
      </c>
      <c r="C306" s="18" t="s">
        <v>467</v>
      </c>
      <c r="D306" s="18"/>
      <c r="E306" s="18"/>
      <c r="F306" s="87">
        <v>292183</v>
      </c>
      <c r="G306" s="34"/>
      <c r="H306" s="56" t="s">
        <v>468</v>
      </c>
    </row>
    <row r="307" spans="2:8" ht="24.75" x14ac:dyDescent="0.25">
      <c r="B307" s="85">
        <v>118</v>
      </c>
      <c r="C307" s="18" t="s">
        <v>469</v>
      </c>
      <c r="D307" s="18"/>
      <c r="E307" s="18"/>
      <c r="F307" s="87">
        <v>174525</v>
      </c>
      <c r="G307" s="6">
        <v>42491</v>
      </c>
      <c r="H307" s="56" t="s">
        <v>238</v>
      </c>
    </row>
    <row r="308" spans="2:8" x14ac:dyDescent="0.25">
      <c r="B308" s="85">
        <v>119</v>
      </c>
      <c r="C308" s="18" t="s">
        <v>470</v>
      </c>
      <c r="D308" s="18"/>
      <c r="E308" s="18"/>
      <c r="F308" s="87">
        <v>47881</v>
      </c>
      <c r="G308" s="34"/>
      <c r="H308" s="56" t="s">
        <v>238</v>
      </c>
    </row>
    <row r="309" spans="2:8" x14ac:dyDescent="0.25">
      <c r="B309" s="85">
        <v>120</v>
      </c>
      <c r="C309" s="18" t="s">
        <v>471</v>
      </c>
      <c r="D309" s="18"/>
      <c r="E309" s="18"/>
      <c r="F309" s="87">
        <v>126258</v>
      </c>
      <c r="G309" s="6">
        <v>42156</v>
      </c>
      <c r="H309" s="54">
        <v>42278</v>
      </c>
    </row>
    <row r="310" spans="2:8" ht="48.75" x14ac:dyDescent="0.25">
      <c r="B310" s="85">
        <v>121</v>
      </c>
      <c r="C310" s="18" t="s">
        <v>472</v>
      </c>
      <c r="D310" s="18"/>
      <c r="E310" s="18"/>
      <c r="F310" s="87">
        <v>1415431</v>
      </c>
      <c r="G310" s="6">
        <v>43070</v>
      </c>
      <c r="H310" s="54">
        <v>43191</v>
      </c>
    </row>
    <row r="311" spans="2:8" x14ac:dyDescent="0.25">
      <c r="B311" s="85">
        <v>122</v>
      </c>
      <c r="C311" s="18" t="s">
        <v>473</v>
      </c>
      <c r="D311" s="18"/>
      <c r="E311" s="18"/>
      <c r="F311" s="87">
        <v>35416</v>
      </c>
      <c r="G311" s="34"/>
      <c r="H311" s="56" t="s">
        <v>238</v>
      </c>
    </row>
    <row r="312" spans="2:8" x14ac:dyDescent="0.25">
      <c r="B312" s="85">
        <v>123</v>
      </c>
      <c r="C312" s="18" t="s">
        <v>474</v>
      </c>
      <c r="D312" s="18"/>
      <c r="E312" s="18"/>
      <c r="F312" s="87">
        <v>11400</v>
      </c>
      <c r="G312" s="34"/>
      <c r="H312" s="56" t="s">
        <v>238</v>
      </c>
    </row>
    <row r="313" spans="2:8" x14ac:dyDescent="0.25">
      <c r="B313" s="85">
        <v>124</v>
      </c>
      <c r="C313" s="18" t="s">
        <v>475</v>
      </c>
      <c r="D313" s="18"/>
      <c r="E313" s="18"/>
      <c r="F313" s="87">
        <v>154466</v>
      </c>
      <c r="G313" s="34"/>
      <c r="H313" s="56" t="s">
        <v>238</v>
      </c>
    </row>
    <row r="314" spans="2:8" x14ac:dyDescent="0.25">
      <c r="B314" s="85">
        <v>125</v>
      </c>
      <c r="C314" s="18" t="s">
        <v>476</v>
      </c>
      <c r="D314" s="18"/>
      <c r="E314" s="18"/>
      <c r="F314" s="87">
        <v>96027</v>
      </c>
      <c r="G314" s="6">
        <v>43221</v>
      </c>
      <c r="H314" s="54">
        <v>43221</v>
      </c>
    </row>
    <row r="315" spans="2:8" x14ac:dyDescent="0.25">
      <c r="B315" s="85">
        <v>126</v>
      </c>
      <c r="C315" s="18" t="s">
        <v>477</v>
      </c>
      <c r="D315" s="18"/>
      <c r="E315" s="18"/>
      <c r="F315" s="87">
        <v>1991799</v>
      </c>
      <c r="G315" s="6">
        <v>43221</v>
      </c>
      <c r="H315" s="54">
        <v>43221</v>
      </c>
    </row>
    <row r="316" spans="2:8" ht="24.75" x14ac:dyDescent="0.25">
      <c r="B316" s="85">
        <v>127</v>
      </c>
      <c r="C316" s="18" t="s">
        <v>478</v>
      </c>
      <c r="D316" s="18"/>
      <c r="E316" s="18"/>
      <c r="F316" s="87">
        <v>399694</v>
      </c>
      <c r="G316" s="34"/>
      <c r="H316" s="56" t="s">
        <v>238</v>
      </c>
    </row>
    <row r="317" spans="2:8" x14ac:dyDescent="0.25">
      <c r="B317" s="85">
        <v>128</v>
      </c>
      <c r="C317" s="18" t="s">
        <v>479</v>
      </c>
      <c r="D317" s="18"/>
      <c r="E317" s="18"/>
      <c r="F317" s="87">
        <v>1156179</v>
      </c>
      <c r="G317" s="34"/>
      <c r="H317" s="56" t="s">
        <v>238</v>
      </c>
    </row>
    <row r="318" spans="2:8" ht="30" x14ac:dyDescent="0.25">
      <c r="B318" s="85">
        <v>129</v>
      </c>
      <c r="C318" s="18" t="s">
        <v>480</v>
      </c>
      <c r="D318" s="18"/>
      <c r="E318" s="18"/>
      <c r="F318" s="87">
        <v>928037</v>
      </c>
      <c r="G318" s="6">
        <v>43191</v>
      </c>
      <c r="H318" s="59" t="s">
        <v>481</v>
      </c>
    </row>
    <row r="319" spans="2:8" x14ac:dyDescent="0.25">
      <c r="B319" s="85">
        <v>130</v>
      </c>
      <c r="C319" s="18" t="s">
        <v>482</v>
      </c>
      <c r="D319" s="18"/>
      <c r="E319" s="18"/>
      <c r="F319" s="87">
        <v>2948183</v>
      </c>
      <c r="G319" s="34"/>
      <c r="H319" s="56" t="s">
        <v>238</v>
      </c>
    </row>
    <row r="320" spans="2:8" x14ac:dyDescent="0.25">
      <c r="B320" s="85">
        <v>131</v>
      </c>
      <c r="C320" s="18" t="s">
        <v>483</v>
      </c>
      <c r="D320" s="18"/>
      <c r="E320" s="18"/>
      <c r="F320" s="87">
        <v>171817</v>
      </c>
      <c r="G320" s="6">
        <v>43739</v>
      </c>
      <c r="H320" s="54">
        <v>43831</v>
      </c>
    </row>
    <row r="321" spans="2:8" x14ac:dyDescent="0.25">
      <c r="B321" s="85">
        <v>132</v>
      </c>
      <c r="C321" s="18" t="s">
        <v>484</v>
      </c>
      <c r="D321" s="18"/>
      <c r="E321" s="18"/>
      <c r="F321" s="87">
        <v>1038926</v>
      </c>
      <c r="G321" s="34"/>
      <c r="H321" s="56" t="s">
        <v>238</v>
      </c>
    </row>
    <row r="322" spans="2:8" x14ac:dyDescent="0.25">
      <c r="B322" s="85">
        <v>133</v>
      </c>
      <c r="C322" s="18" t="s">
        <v>485</v>
      </c>
      <c r="D322" s="18"/>
      <c r="E322" s="18"/>
      <c r="F322" s="87">
        <v>1581348</v>
      </c>
      <c r="G322" s="6">
        <v>43191</v>
      </c>
      <c r="H322" s="54">
        <v>43586</v>
      </c>
    </row>
    <row r="323" spans="2:8" x14ac:dyDescent="0.25">
      <c r="B323" s="85">
        <v>134</v>
      </c>
      <c r="C323" s="18" t="s">
        <v>486</v>
      </c>
      <c r="D323" s="18"/>
      <c r="E323" s="18"/>
      <c r="F323" s="87">
        <v>2776770</v>
      </c>
      <c r="G323" s="6">
        <v>43405</v>
      </c>
      <c r="H323" s="54">
        <v>43466</v>
      </c>
    </row>
    <row r="324" spans="2:8" x14ac:dyDescent="0.25">
      <c r="B324" s="85">
        <v>135</v>
      </c>
      <c r="C324" s="18" t="s">
        <v>487</v>
      </c>
      <c r="D324" s="18"/>
      <c r="E324" s="18"/>
      <c r="F324" s="87">
        <v>720120</v>
      </c>
      <c r="G324" s="6">
        <v>43252</v>
      </c>
      <c r="H324" s="54">
        <v>43252</v>
      </c>
    </row>
    <row r="325" spans="2:8" x14ac:dyDescent="0.25">
      <c r="B325" s="85">
        <v>136</v>
      </c>
      <c r="C325" s="18" t="s">
        <v>488</v>
      </c>
      <c r="D325" s="18"/>
      <c r="E325" s="18"/>
      <c r="F325" s="87">
        <v>660079</v>
      </c>
      <c r="G325" s="6">
        <v>43252</v>
      </c>
      <c r="H325" s="54">
        <v>43252</v>
      </c>
    </row>
    <row r="326" spans="2:8" x14ac:dyDescent="0.25">
      <c r="B326" s="85">
        <v>137</v>
      </c>
      <c r="C326" s="18" t="s">
        <v>489</v>
      </c>
      <c r="D326" s="18"/>
      <c r="E326" s="18"/>
      <c r="F326" s="87">
        <v>567231</v>
      </c>
      <c r="G326" s="6">
        <v>42705</v>
      </c>
      <c r="H326" s="54">
        <v>43040</v>
      </c>
    </row>
    <row r="327" spans="2:8" x14ac:dyDescent="0.25">
      <c r="B327" s="85">
        <v>138</v>
      </c>
      <c r="C327" s="18" t="s">
        <v>490</v>
      </c>
      <c r="D327" s="18"/>
      <c r="E327" s="18"/>
      <c r="F327" s="87">
        <v>22448</v>
      </c>
      <c r="G327" s="34"/>
      <c r="H327" s="56" t="s">
        <v>238</v>
      </c>
    </row>
    <row r="328" spans="2:8" x14ac:dyDescent="0.25">
      <c r="B328" s="85">
        <v>139</v>
      </c>
      <c r="C328" s="18" t="s">
        <v>491</v>
      </c>
      <c r="D328" s="18"/>
      <c r="E328" s="18"/>
      <c r="F328" s="87">
        <v>990770</v>
      </c>
      <c r="G328" s="6">
        <v>43405</v>
      </c>
      <c r="H328" s="54">
        <v>43466</v>
      </c>
    </row>
    <row r="329" spans="2:8" x14ac:dyDescent="0.25">
      <c r="B329" s="85">
        <v>140</v>
      </c>
      <c r="C329" s="18" t="s">
        <v>492</v>
      </c>
      <c r="D329" s="18"/>
      <c r="E329" s="18"/>
      <c r="F329" s="87">
        <v>2054026</v>
      </c>
      <c r="G329" s="6">
        <v>42278</v>
      </c>
      <c r="H329" s="54">
        <v>42401</v>
      </c>
    </row>
    <row r="330" spans="2:8" x14ac:dyDescent="0.25">
      <c r="B330" s="85">
        <v>141</v>
      </c>
      <c r="C330" s="18" t="s">
        <v>493</v>
      </c>
      <c r="D330" s="18"/>
      <c r="E330" s="18"/>
      <c r="F330" s="87">
        <v>21764</v>
      </c>
      <c r="G330" s="34"/>
      <c r="H330" s="56" t="s">
        <v>238</v>
      </c>
    </row>
    <row r="331" spans="2:8" x14ac:dyDescent="0.25">
      <c r="B331" s="85">
        <v>142</v>
      </c>
      <c r="C331" s="18" t="s">
        <v>494</v>
      </c>
      <c r="D331" s="18"/>
      <c r="E331" s="18"/>
      <c r="F331" s="87">
        <v>1245194</v>
      </c>
      <c r="G331" s="6">
        <v>43405</v>
      </c>
      <c r="H331" s="54">
        <v>43466</v>
      </c>
    </row>
    <row r="332" spans="2:8" x14ac:dyDescent="0.25">
      <c r="B332" s="85">
        <v>143</v>
      </c>
      <c r="C332" s="18" t="s">
        <v>495</v>
      </c>
      <c r="D332" s="18"/>
      <c r="E332" s="18"/>
      <c r="F332" s="87">
        <v>4162002</v>
      </c>
      <c r="G332" s="6">
        <v>43466</v>
      </c>
      <c r="H332" s="54">
        <v>43586</v>
      </c>
    </row>
    <row r="333" spans="2:8" x14ac:dyDescent="0.25">
      <c r="B333" s="85">
        <v>144</v>
      </c>
      <c r="C333" s="18" t="s">
        <v>496</v>
      </c>
      <c r="D333" s="18"/>
      <c r="E333" s="18"/>
      <c r="F333" s="87">
        <v>5360133</v>
      </c>
      <c r="G333" s="6">
        <v>43466</v>
      </c>
      <c r="H333" s="54">
        <v>43586</v>
      </c>
    </row>
    <row r="334" spans="2:8" x14ac:dyDescent="0.25">
      <c r="B334" s="85">
        <v>145</v>
      </c>
      <c r="C334" s="18" t="s">
        <v>497</v>
      </c>
      <c r="D334" s="18"/>
      <c r="E334" s="18"/>
      <c r="F334" s="87">
        <v>16426</v>
      </c>
      <c r="G334" s="6">
        <v>43374</v>
      </c>
      <c r="H334" s="54">
        <v>43435</v>
      </c>
    </row>
    <row r="335" spans="2:8" x14ac:dyDescent="0.25">
      <c r="B335" s="85">
        <v>146</v>
      </c>
      <c r="C335" s="18" t="s">
        <v>498</v>
      </c>
      <c r="D335" s="18"/>
      <c r="E335" s="18"/>
      <c r="F335" s="87">
        <v>116284</v>
      </c>
      <c r="G335" s="6">
        <v>43132</v>
      </c>
      <c r="H335" s="54">
        <v>43132</v>
      </c>
    </row>
    <row r="336" spans="2:8" x14ac:dyDescent="0.25">
      <c r="B336" s="85">
        <v>147</v>
      </c>
      <c r="C336" s="18" t="s">
        <v>159</v>
      </c>
      <c r="D336" s="18"/>
      <c r="E336" s="18"/>
      <c r="F336" s="87">
        <v>123063</v>
      </c>
      <c r="G336" s="6">
        <v>43101</v>
      </c>
      <c r="H336" s="54">
        <v>43191</v>
      </c>
    </row>
    <row r="337" spans="2:8" x14ac:dyDescent="0.25">
      <c r="B337" s="85">
        <v>148</v>
      </c>
      <c r="C337" s="18" t="s">
        <v>499</v>
      </c>
      <c r="D337" s="18"/>
      <c r="E337" s="18"/>
      <c r="F337" s="87">
        <v>389179</v>
      </c>
      <c r="G337" s="6">
        <v>43221</v>
      </c>
      <c r="H337" s="54">
        <v>43221</v>
      </c>
    </row>
    <row r="338" spans="2:8" s="42" customFormat="1" ht="19.5" thickBot="1" x14ac:dyDescent="0.35">
      <c r="B338" s="65"/>
      <c r="C338" s="91" t="s">
        <v>739</v>
      </c>
      <c r="D338" s="91"/>
      <c r="E338" s="91"/>
      <c r="F338" s="92">
        <f>SUM(F190:F337)</f>
        <v>145232035</v>
      </c>
      <c r="G338" s="93"/>
      <c r="H338" s="94"/>
    </row>
    <row r="339" spans="2:8" x14ac:dyDescent="0.25">
      <c r="C339" s="19"/>
      <c r="D339" s="19"/>
      <c r="E339" s="19"/>
    </row>
    <row r="340" spans="2:8" ht="19.5" thickBot="1" x14ac:dyDescent="0.3">
      <c r="C340" s="19"/>
      <c r="D340" s="19"/>
      <c r="E340" s="19"/>
    </row>
    <row r="341" spans="2:8" x14ac:dyDescent="0.25">
      <c r="C341" s="99" t="s">
        <v>500</v>
      </c>
      <c r="D341" s="100">
        <v>49342938</v>
      </c>
      <c r="E341" s="100">
        <v>18627027</v>
      </c>
      <c r="F341" s="101">
        <f>F42</f>
        <v>67969965</v>
      </c>
      <c r="G341" s="22"/>
      <c r="H341" s="22"/>
    </row>
    <row r="342" spans="2:8" x14ac:dyDescent="0.25">
      <c r="C342" s="85" t="s">
        <v>740</v>
      </c>
      <c r="D342" s="86">
        <v>377459393</v>
      </c>
      <c r="E342" s="86">
        <v>142491440</v>
      </c>
      <c r="F342" s="102">
        <f>F188</f>
        <v>519950833</v>
      </c>
      <c r="G342" s="22"/>
      <c r="H342" s="22"/>
    </row>
    <row r="343" spans="2:8" x14ac:dyDescent="0.25">
      <c r="C343" s="85" t="s">
        <v>741</v>
      </c>
      <c r="D343" s="86">
        <v>145232035</v>
      </c>
      <c r="E343" s="86">
        <v>0</v>
      </c>
      <c r="F343" s="102">
        <f>F338</f>
        <v>145232035</v>
      </c>
      <c r="G343" s="22"/>
      <c r="H343" s="22"/>
    </row>
    <row r="344" spans="2:8" ht="19.5" thickBot="1" x14ac:dyDescent="0.3">
      <c r="C344" s="103" t="s">
        <v>721</v>
      </c>
      <c r="D344" s="104">
        <f>SUM(D341:D343)</f>
        <v>572034366</v>
      </c>
      <c r="E344" s="104">
        <f>SUM(E341:E343)</f>
        <v>161118467</v>
      </c>
      <c r="F344" s="105">
        <f>SUM(F341:F343)</f>
        <v>733152833</v>
      </c>
      <c r="G344" s="23"/>
      <c r="H344" s="23"/>
    </row>
  </sheetData>
  <mergeCells count="4">
    <mergeCell ref="C1:H1"/>
    <mergeCell ref="C3:H3"/>
    <mergeCell ref="C43:H43"/>
    <mergeCell ref="C189:H189"/>
  </mergeCells>
  <pageMargins left="0.25" right="0.25" top="0.75" bottom="0.75" header="0.3" footer="0.3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11"/>
  <sheetViews>
    <sheetView view="pageBreakPreview" zoomScale="60" zoomScaleNormal="100" workbookViewId="0">
      <selection activeCell="A2" sqref="A2"/>
    </sheetView>
  </sheetViews>
  <sheetFormatPr defaultRowHeight="15" x14ac:dyDescent="0.25"/>
  <cols>
    <col min="2" max="2" width="6.7109375" style="16" customWidth="1"/>
    <col min="3" max="3" width="58.7109375" style="30" customWidth="1"/>
    <col min="4" max="4" width="17.28515625" style="17" customWidth="1"/>
    <col min="5" max="5" width="16.28515625" style="17" customWidth="1"/>
    <col min="6" max="6" width="15.28515625" style="21" customWidth="1"/>
    <col min="7" max="7" width="16.140625" style="21" customWidth="1"/>
    <col min="253" max="253" width="30.85546875" customWidth="1"/>
    <col min="254" max="254" width="58.7109375" customWidth="1"/>
    <col min="255" max="255" width="15.42578125" customWidth="1"/>
    <col min="256" max="256" width="15.28515625" customWidth="1"/>
    <col min="257" max="257" width="20" customWidth="1"/>
    <col min="509" max="509" width="30.85546875" customWidth="1"/>
    <col min="510" max="510" width="58.7109375" customWidth="1"/>
    <col min="511" max="511" width="15.42578125" customWidth="1"/>
    <col min="512" max="512" width="15.28515625" customWidth="1"/>
    <col min="513" max="513" width="20" customWidth="1"/>
    <col min="765" max="765" width="30.85546875" customWidth="1"/>
    <col min="766" max="766" width="58.7109375" customWidth="1"/>
    <col min="767" max="767" width="15.42578125" customWidth="1"/>
    <col min="768" max="768" width="15.28515625" customWidth="1"/>
    <col min="769" max="769" width="20" customWidth="1"/>
    <col min="1021" max="1021" width="30.85546875" customWidth="1"/>
    <col min="1022" max="1022" width="58.7109375" customWidth="1"/>
    <col min="1023" max="1023" width="15.42578125" customWidth="1"/>
    <col min="1024" max="1024" width="15.28515625" customWidth="1"/>
    <col min="1025" max="1025" width="20" customWidth="1"/>
    <col min="1277" max="1277" width="30.85546875" customWidth="1"/>
    <col min="1278" max="1278" width="58.7109375" customWidth="1"/>
    <col min="1279" max="1279" width="15.42578125" customWidth="1"/>
    <col min="1280" max="1280" width="15.28515625" customWidth="1"/>
    <col min="1281" max="1281" width="20" customWidth="1"/>
    <col min="1533" max="1533" width="30.85546875" customWidth="1"/>
    <col min="1534" max="1534" width="58.7109375" customWidth="1"/>
    <col min="1535" max="1535" width="15.42578125" customWidth="1"/>
    <col min="1536" max="1536" width="15.28515625" customWidth="1"/>
    <col min="1537" max="1537" width="20" customWidth="1"/>
    <col min="1789" max="1789" width="30.85546875" customWidth="1"/>
    <col min="1790" max="1790" width="58.7109375" customWidth="1"/>
    <col min="1791" max="1791" width="15.42578125" customWidth="1"/>
    <col min="1792" max="1792" width="15.28515625" customWidth="1"/>
    <col min="1793" max="1793" width="20" customWidth="1"/>
    <col min="2045" max="2045" width="30.85546875" customWidth="1"/>
    <col min="2046" max="2046" width="58.7109375" customWidth="1"/>
    <col min="2047" max="2047" width="15.42578125" customWidth="1"/>
    <col min="2048" max="2048" width="15.28515625" customWidth="1"/>
    <col min="2049" max="2049" width="20" customWidth="1"/>
    <col min="2301" max="2301" width="30.85546875" customWidth="1"/>
    <col min="2302" max="2302" width="58.7109375" customWidth="1"/>
    <col min="2303" max="2303" width="15.42578125" customWidth="1"/>
    <col min="2304" max="2304" width="15.28515625" customWidth="1"/>
    <col min="2305" max="2305" width="20" customWidth="1"/>
    <col min="2557" max="2557" width="30.85546875" customWidth="1"/>
    <col min="2558" max="2558" width="58.7109375" customWidth="1"/>
    <col min="2559" max="2559" width="15.42578125" customWidth="1"/>
    <col min="2560" max="2560" width="15.28515625" customWidth="1"/>
    <col min="2561" max="2561" width="20" customWidth="1"/>
    <col min="2813" max="2813" width="30.85546875" customWidth="1"/>
    <col min="2814" max="2814" width="58.7109375" customWidth="1"/>
    <col min="2815" max="2815" width="15.42578125" customWidth="1"/>
    <col min="2816" max="2816" width="15.28515625" customWidth="1"/>
    <col min="2817" max="2817" width="20" customWidth="1"/>
    <col min="3069" max="3069" width="30.85546875" customWidth="1"/>
    <col min="3070" max="3070" width="58.7109375" customWidth="1"/>
    <col min="3071" max="3071" width="15.42578125" customWidth="1"/>
    <col min="3072" max="3072" width="15.28515625" customWidth="1"/>
    <col min="3073" max="3073" width="20" customWidth="1"/>
    <col min="3325" max="3325" width="30.85546875" customWidth="1"/>
    <col min="3326" max="3326" width="58.7109375" customWidth="1"/>
    <col min="3327" max="3327" width="15.42578125" customWidth="1"/>
    <col min="3328" max="3328" width="15.28515625" customWidth="1"/>
    <col min="3329" max="3329" width="20" customWidth="1"/>
    <col min="3581" max="3581" width="30.85546875" customWidth="1"/>
    <col min="3582" max="3582" width="58.7109375" customWidth="1"/>
    <col min="3583" max="3583" width="15.42578125" customWidth="1"/>
    <col min="3584" max="3584" width="15.28515625" customWidth="1"/>
    <col min="3585" max="3585" width="20" customWidth="1"/>
    <col min="3837" max="3837" width="30.85546875" customWidth="1"/>
    <col min="3838" max="3838" width="58.7109375" customWidth="1"/>
    <col min="3839" max="3839" width="15.42578125" customWidth="1"/>
    <col min="3840" max="3840" width="15.28515625" customWidth="1"/>
    <col min="3841" max="3841" width="20" customWidth="1"/>
    <col min="4093" max="4093" width="30.85546875" customWidth="1"/>
    <col min="4094" max="4094" width="58.7109375" customWidth="1"/>
    <col min="4095" max="4095" width="15.42578125" customWidth="1"/>
    <col min="4096" max="4096" width="15.28515625" customWidth="1"/>
    <col min="4097" max="4097" width="20" customWidth="1"/>
    <col min="4349" max="4349" width="30.85546875" customWidth="1"/>
    <col min="4350" max="4350" width="58.7109375" customWidth="1"/>
    <col min="4351" max="4351" width="15.42578125" customWidth="1"/>
    <col min="4352" max="4352" width="15.28515625" customWidth="1"/>
    <col min="4353" max="4353" width="20" customWidth="1"/>
    <col min="4605" max="4605" width="30.85546875" customWidth="1"/>
    <col min="4606" max="4606" width="58.7109375" customWidth="1"/>
    <col min="4607" max="4607" width="15.42578125" customWidth="1"/>
    <col min="4608" max="4608" width="15.28515625" customWidth="1"/>
    <col min="4609" max="4609" width="20" customWidth="1"/>
    <col min="4861" max="4861" width="30.85546875" customWidth="1"/>
    <col min="4862" max="4862" width="58.7109375" customWidth="1"/>
    <col min="4863" max="4863" width="15.42578125" customWidth="1"/>
    <col min="4864" max="4864" width="15.28515625" customWidth="1"/>
    <col min="4865" max="4865" width="20" customWidth="1"/>
    <col min="5117" max="5117" width="30.85546875" customWidth="1"/>
    <col min="5118" max="5118" width="58.7109375" customWidth="1"/>
    <col min="5119" max="5119" width="15.42578125" customWidth="1"/>
    <col min="5120" max="5120" width="15.28515625" customWidth="1"/>
    <col min="5121" max="5121" width="20" customWidth="1"/>
    <col min="5373" max="5373" width="30.85546875" customWidth="1"/>
    <col min="5374" max="5374" width="58.7109375" customWidth="1"/>
    <col min="5375" max="5375" width="15.42578125" customWidth="1"/>
    <col min="5376" max="5376" width="15.28515625" customWidth="1"/>
    <col min="5377" max="5377" width="20" customWidth="1"/>
    <col min="5629" max="5629" width="30.85546875" customWidth="1"/>
    <col min="5630" max="5630" width="58.7109375" customWidth="1"/>
    <col min="5631" max="5631" width="15.42578125" customWidth="1"/>
    <col min="5632" max="5632" width="15.28515625" customWidth="1"/>
    <col min="5633" max="5633" width="20" customWidth="1"/>
    <col min="5885" max="5885" width="30.85546875" customWidth="1"/>
    <col min="5886" max="5886" width="58.7109375" customWidth="1"/>
    <col min="5887" max="5887" width="15.42578125" customWidth="1"/>
    <col min="5888" max="5888" width="15.28515625" customWidth="1"/>
    <col min="5889" max="5889" width="20" customWidth="1"/>
    <col min="6141" max="6141" width="30.85546875" customWidth="1"/>
    <col min="6142" max="6142" width="58.7109375" customWidth="1"/>
    <col min="6143" max="6143" width="15.42578125" customWidth="1"/>
    <col min="6144" max="6144" width="15.28515625" customWidth="1"/>
    <col min="6145" max="6145" width="20" customWidth="1"/>
    <col min="6397" max="6397" width="30.85546875" customWidth="1"/>
    <col min="6398" max="6398" width="58.7109375" customWidth="1"/>
    <col min="6399" max="6399" width="15.42578125" customWidth="1"/>
    <col min="6400" max="6400" width="15.28515625" customWidth="1"/>
    <col min="6401" max="6401" width="20" customWidth="1"/>
    <col min="6653" max="6653" width="30.85546875" customWidth="1"/>
    <col min="6654" max="6654" width="58.7109375" customWidth="1"/>
    <col min="6655" max="6655" width="15.42578125" customWidth="1"/>
    <col min="6656" max="6656" width="15.28515625" customWidth="1"/>
    <col min="6657" max="6657" width="20" customWidth="1"/>
    <col min="6909" max="6909" width="30.85546875" customWidth="1"/>
    <col min="6910" max="6910" width="58.7109375" customWidth="1"/>
    <col min="6911" max="6911" width="15.42578125" customWidth="1"/>
    <col min="6912" max="6912" width="15.28515625" customWidth="1"/>
    <col min="6913" max="6913" width="20" customWidth="1"/>
    <col min="7165" max="7165" width="30.85546875" customWidth="1"/>
    <col min="7166" max="7166" width="58.7109375" customWidth="1"/>
    <col min="7167" max="7167" width="15.42578125" customWidth="1"/>
    <col min="7168" max="7168" width="15.28515625" customWidth="1"/>
    <col min="7169" max="7169" width="20" customWidth="1"/>
    <col min="7421" max="7421" width="30.85546875" customWidth="1"/>
    <col min="7422" max="7422" width="58.7109375" customWidth="1"/>
    <col min="7423" max="7423" width="15.42578125" customWidth="1"/>
    <col min="7424" max="7424" width="15.28515625" customWidth="1"/>
    <col min="7425" max="7425" width="20" customWidth="1"/>
    <col min="7677" max="7677" width="30.85546875" customWidth="1"/>
    <col min="7678" max="7678" width="58.7109375" customWidth="1"/>
    <col min="7679" max="7679" width="15.42578125" customWidth="1"/>
    <col min="7680" max="7680" width="15.28515625" customWidth="1"/>
    <col min="7681" max="7681" width="20" customWidth="1"/>
    <col min="7933" max="7933" width="30.85546875" customWidth="1"/>
    <col min="7934" max="7934" width="58.7109375" customWidth="1"/>
    <col min="7935" max="7935" width="15.42578125" customWidth="1"/>
    <col min="7936" max="7936" width="15.28515625" customWidth="1"/>
    <col min="7937" max="7937" width="20" customWidth="1"/>
    <col min="8189" max="8189" width="30.85546875" customWidth="1"/>
    <col min="8190" max="8190" width="58.7109375" customWidth="1"/>
    <col min="8191" max="8191" width="15.42578125" customWidth="1"/>
    <col min="8192" max="8192" width="15.28515625" customWidth="1"/>
    <col min="8193" max="8193" width="20" customWidth="1"/>
    <col min="8445" max="8445" width="30.85546875" customWidth="1"/>
    <col min="8446" max="8446" width="58.7109375" customWidth="1"/>
    <col min="8447" max="8447" width="15.42578125" customWidth="1"/>
    <col min="8448" max="8448" width="15.28515625" customWidth="1"/>
    <col min="8449" max="8449" width="20" customWidth="1"/>
    <col min="8701" max="8701" width="30.85546875" customWidth="1"/>
    <col min="8702" max="8702" width="58.7109375" customWidth="1"/>
    <col min="8703" max="8703" width="15.42578125" customWidth="1"/>
    <col min="8704" max="8704" width="15.28515625" customWidth="1"/>
    <col min="8705" max="8705" width="20" customWidth="1"/>
    <col min="8957" max="8957" width="30.85546875" customWidth="1"/>
    <col min="8958" max="8958" width="58.7109375" customWidth="1"/>
    <col min="8959" max="8959" width="15.42578125" customWidth="1"/>
    <col min="8960" max="8960" width="15.28515625" customWidth="1"/>
    <col min="8961" max="8961" width="20" customWidth="1"/>
    <col min="9213" max="9213" width="30.85546875" customWidth="1"/>
    <col min="9214" max="9214" width="58.7109375" customWidth="1"/>
    <col min="9215" max="9215" width="15.42578125" customWidth="1"/>
    <col min="9216" max="9216" width="15.28515625" customWidth="1"/>
    <col min="9217" max="9217" width="20" customWidth="1"/>
    <col min="9469" max="9469" width="30.85546875" customWidth="1"/>
    <col min="9470" max="9470" width="58.7109375" customWidth="1"/>
    <col min="9471" max="9471" width="15.42578125" customWidth="1"/>
    <col min="9472" max="9472" width="15.28515625" customWidth="1"/>
    <col min="9473" max="9473" width="20" customWidth="1"/>
    <col min="9725" max="9725" width="30.85546875" customWidth="1"/>
    <col min="9726" max="9726" width="58.7109375" customWidth="1"/>
    <col min="9727" max="9727" width="15.42578125" customWidth="1"/>
    <col min="9728" max="9728" width="15.28515625" customWidth="1"/>
    <col min="9729" max="9729" width="20" customWidth="1"/>
    <col min="9981" max="9981" width="30.85546875" customWidth="1"/>
    <col min="9982" max="9982" width="58.7109375" customWidth="1"/>
    <col min="9983" max="9983" width="15.42578125" customWidth="1"/>
    <col min="9984" max="9984" width="15.28515625" customWidth="1"/>
    <col min="9985" max="9985" width="20" customWidth="1"/>
    <col min="10237" max="10237" width="30.85546875" customWidth="1"/>
    <col min="10238" max="10238" width="58.7109375" customWidth="1"/>
    <col min="10239" max="10239" width="15.42578125" customWidth="1"/>
    <col min="10240" max="10240" width="15.28515625" customWidth="1"/>
    <col min="10241" max="10241" width="20" customWidth="1"/>
    <col min="10493" max="10493" width="30.85546875" customWidth="1"/>
    <col min="10494" max="10494" width="58.7109375" customWidth="1"/>
    <col min="10495" max="10495" width="15.42578125" customWidth="1"/>
    <col min="10496" max="10496" width="15.28515625" customWidth="1"/>
    <col min="10497" max="10497" width="20" customWidth="1"/>
    <col min="10749" max="10749" width="30.85546875" customWidth="1"/>
    <col min="10750" max="10750" width="58.7109375" customWidth="1"/>
    <col min="10751" max="10751" width="15.42578125" customWidth="1"/>
    <col min="10752" max="10752" width="15.28515625" customWidth="1"/>
    <col min="10753" max="10753" width="20" customWidth="1"/>
    <col min="11005" max="11005" width="30.85546875" customWidth="1"/>
    <col min="11006" max="11006" width="58.7109375" customWidth="1"/>
    <col min="11007" max="11007" width="15.42578125" customWidth="1"/>
    <col min="11008" max="11008" width="15.28515625" customWidth="1"/>
    <col min="11009" max="11009" width="20" customWidth="1"/>
    <col min="11261" max="11261" width="30.85546875" customWidth="1"/>
    <col min="11262" max="11262" width="58.7109375" customWidth="1"/>
    <col min="11263" max="11263" width="15.42578125" customWidth="1"/>
    <col min="11264" max="11264" width="15.28515625" customWidth="1"/>
    <col min="11265" max="11265" width="20" customWidth="1"/>
    <col min="11517" max="11517" width="30.85546875" customWidth="1"/>
    <col min="11518" max="11518" width="58.7109375" customWidth="1"/>
    <col min="11519" max="11519" width="15.42578125" customWidth="1"/>
    <col min="11520" max="11520" width="15.28515625" customWidth="1"/>
    <col min="11521" max="11521" width="20" customWidth="1"/>
    <col min="11773" max="11773" width="30.85546875" customWidth="1"/>
    <col min="11774" max="11774" width="58.7109375" customWidth="1"/>
    <col min="11775" max="11775" width="15.42578125" customWidth="1"/>
    <col min="11776" max="11776" width="15.28515625" customWidth="1"/>
    <col min="11777" max="11777" width="20" customWidth="1"/>
    <col min="12029" max="12029" width="30.85546875" customWidth="1"/>
    <col min="12030" max="12030" width="58.7109375" customWidth="1"/>
    <col min="12031" max="12031" width="15.42578125" customWidth="1"/>
    <col min="12032" max="12032" width="15.28515625" customWidth="1"/>
    <col min="12033" max="12033" width="20" customWidth="1"/>
    <col min="12285" max="12285" width="30.85546875" customWidth="1"/>
    <col min="12286" max="12286" width="58.7109375" customWidth="1"/>
    <col min="12287" max="12287" width="15.42578125" customWidth="1"/>
    <col min="12288" max="12288" width="15.28515625" customWidth="1"/>
    <col min="12289" max="12289" width="20" customWidth="1"/>
    <col min="12541" max="12541" width="30.85546875" customWidth="1"/>
    <col min="12542" max="12542" width="58.7109375" customWidth="1"/>
    <col min="12543" max="12543" width="15.42578125" customWidth="1"/>
    <col min="12544" max="12544" width="15.28515625" customWidth="1"/>
    <col min="12545" max="12545" width="20" customWidth="1"/>
    <col min="12797" max="12797" width="30.85546875" customWidth="1"/>
    <col min="12798" max="12798" width="58.7109375" customWidth="1"/>
    <col min="12799" max="12799" width="15.42578125" customWidth="1"/>
    <col min="12800" max="12800" width="15.28515625" customWidth="1"/>
    <col min="12801" max="12801" width="20" customWidth="1"/>
    <col min="13053" max="13053" width="30.85546875" customWidth="1"/>
    <col min="13054" max="13054" width="58.7109375" customWidth="1"/>
    <col min="13055" max="13055" width="15.42578125" customWidth="1"/>
    <col min="13056" max="13056" width="15.28515625" customWidth="1"/>
    <col min="13057" max="13057" width="20" customWidth="1"/>
    <col min="13309" max="13309" width="30.85546875" customWidth="1"/>
    <col min="13310" max="13310" width="58.7109375" customWidth="1"/>
    <col min="13311" max="13311" width="15.42578125" customWidth="1"/>
    <col min="13312" max="13312" width="15.28515625" customWidth="1"/>
    <col min="13313" max="13313" width="20" customWidth="1"/>
    <col min="13565" max="13565" width="30.85546875" customWidth="1"/>
    <col min="13566" max="13566" width="58.7109375" customWidth="1"/>
    <col min="13567" max="13567" width="15.42578125" customWidth="1"/>
    <col min="13568" max="13568" width="15.28515625" customWidth="1"/>
    <col min="13569" max="13569" width="20" customWidth="1"/>
    <col min="13821" max="13821" width="30.85546875" customWidth="1"/>
    <col min="13822" max="13822" width="58.7109375" customWidth="1"/>
    <col min="13823" max="13823" width="15.42578125" customWidth="1"/>
    <col min="13824" max="13824" width="15.28515625" customWidth="1"/>
    <col min="13825" max="13825" width="20" customWidth="1"/>
    <col min="14077" max="14077" width="30.85546875" customWidth="1"/>
    <col min="14078" max="14078" width="58.7109375" customWidth="1"/>
    <col min="14079" max="14079" width="15.42578125" customWidth="1"/>
    <col min="14080" max="14080" width="15.28515625" customWidth="1"/>
    <col min="14081" max="14081" width="20" customWidth="1"/>
    <col min="14333" max="14333" width="30.85546875" customWidth="1"/>
    <col min="14334" max="14334" width="58.7109375" customWidth="1"/>
    <col min="14335" max="14335" width="15.42578125" customWidth="1"/>
    <col min="14336" max="14336" width="15.28515625" customWidth="1"/>
    <col min="14337" max="14337" width="20" customWidth="1"/>
    <col min="14589" max="14589" width="30.85546875" customWidth="1"/>
    <col min="14590" max="14590" width="58.7109375" customWidth="1"/>
    <col min="14591" max="14591" width="15.42578125" customWidth="1"/>
    <col min="14592" max="14592" width="15.28515625" customWidth="1"/>
    <col min="14593" max="14593" width="20" customWidth="1"/>
    <col min="14845" max="14845" width="30.85546875" customWidth="1"/>
    <col min="14846" max="14846" width="58.7109375" customWidth="1"/>
    <col min="14847" max="14847" width="15.42578125" customWidth="1"/>
    <col min="14848" max="14848" width="15.28515625" customWidth="1"/>
    <col min="14849" max="14849" width="20" customWidth="1"/>
    <col min="15101" max="15101" width="30.85546875" customWidth="1"/>
    <col min="15102" max="15102" width="58.7109375" customWidth="1"/>
    <col min="15103" max="15103" width="15.42578125" customWidth="1"/>
    <col min="15104" max="15104" width="15.28515625" customWidth="1"/>
    <col min="15105" max="15105" width="20" customWidth="1"/>
    <col min="15357" max="15357" width="30.85546875" customWidth="1"/>
    <col min="15358" max="15358" width="58.7109375" customWidth="1"/>
    <col min="15359" max="15359" width="15.42578125" customWidth="1"/>
    <col min="15360" max="15360" width="15.28515625" customWidth="1"/>
    <col min="15361" max="15361" width="20" customWidth="1"/>
    <col min="15613" max="15613" width="30.85546875" customWidth="1"/>
    <col min="15614" max="15614" width="58.7109375" customWidth="1"/>
    <col min="15615" max="15615" width="15.42578125" customWidth="1"/>
    <col min="15616" max="15616" width="15.28515625" customWidth="1"/>
    <col min="15617" max="15617" width="20" customWidth="1"/>
    <col min="15869" max="15869" width="30.85546875" customWidth="1"/>
    <col min="15870" max="15870" width="58.7109375" customWidth="1"/>
    <col min="15871" max="15871" width="15.42578125" customWidth="1"/>
    <col min="15872" max="15872" width="15.28515625" customWidth="1"/>
    <col min="15873" max="15873" width="20" customWidth="1"/>
    <col min="16125" max="16125" width="30.85546875" customWidth="1"/>
    <col min="16126" max="16126" width="58.7109375" customWidth="1"/>
    <col min="16127" max="16127" width="15.42578125" customWidth="1"/>
    <col min="16128" max="16128" width="15.28515625" customWidth="1"/>
    <col min="16129" max="16129" width="20" customWidth="1"/>
  </cols>
  <sheetData>
    <row r="1" spans="2:7" ht="15.75" thickBot="1" x14ac:dyDescent="0.3"/>
    <row r="2" spans="2:7" s="83" customFormat="1" ht="27.75" customHeight="1" x14ac:dyDescent="0.3">
      <c r="B2" s="89"/>
      <c r="C2" s="121" t="s">
        <v>742</v>
      </c>
      <c r="D2" s="121"/>
      <c r="E2" s="121"/>
      <c r="F2" s="121"/>
      <c r="G2" s="122"/>
    </row>
    <row r="3" spans="2:7" ht="28.5" customHeight="1" x14ac:dyDescent="0.25">
      <c r="B3" s="11" t="s">
        <v>501</v>
      </c>
      <c r="C3" s="33" t="s">
        <v>502</v>
      </c>
      <c r="D3" s="11" t="s">
        <v>227</v>
      </c>
      <c r="E3" s="32" t="s">
        <v>724</v>
      </c>
      <c r="F3" s="116" t="s">
        <v>5</v>
      </c>
      <c r="G3" s="116" t="s">
        <v>6</v>
      </c>
    </row>
    <row r="4" spans="2:7" ht="20.25" customHeight="1" x14ac:dyDescent="0.35">
      <c r="B4" s="85" t="s">
        <v>731</v>
      </c>
      <c r="C4" s="123" t="s">
        <v>728</v>
      </c>
      <c r="D4" s="124"/>
      <c r="E4" s="124"/>
      <c r="F4" s="124"/>
      <c r="G4" s="124"/>
    </row>
    <row r="5" spans="2:7" x14ac:dyDescent="0.25">
      <c r="B5" s="24">
        <v>1</v>
      </c>
      <c r="C5" s="25" t="s">
        <v>7</v>
      </c>
      <c r="D5" s="9">
        <v>20964</v>
      </c>
      <c r="E5" s="9">
        <f>ROUND(131153096/499483849*D5,0)</f>
        <v>5505</v>
      </c>
      <c r="F5" s="6">
        <v>43191</v>
      </c>
      <c r="G5" s="6">
        <v>43405</v>
      </c>
    </row>
    <row r="6" spans="2:7" x14ac:dyDescent="0.25">
      <c r="B6" s="24">
        <v>2</v>
      </c>
      <c r="C6" s="25" t="s">
        <v>14</v>
      </c>
      <c r="D6" s="9">
        <v>546441</v>
      </c>
      <c r="E6" s="9">
        <f t="shared" ref="E6:E38" si="0">ROUND(131153096/499483849*D6,0)</f>
        <v>143483</v>
      </c>
      <c r="F6" s="6">
        <v>42309</v>
      </c>
      <c r="G6" s="6">
        <v>43466</v>
      </c>
    </row>
    <row r="7" spans="2:7" x14ac:dyDescent="0.25">
      <c r="B7" s="24">
        <v>3</v>
      </c>
      <c r="C7" s="25" t="s">
        <v>503</v>
      </c>
      <c r="D7" s="9">
        <v>438218</v>
      </c>
      <c r="E7" s="9">
        <f t="shared" si="0"/>
        <v>115066</v>
      </c>
      <c r="F7" s="6">
        <v>42705</v>
      </c>
      <c r="G7" s="6">
        <v>43160</v>
      </c>
    </row>
    <row r="8" spans="2:7" ht="30" x14ac:dyDescent="0.25">
      <c r="B8" s="24">
        <v>4</v>
      </c>
      <c r="C8" s="25" t="s">
        <v>27</v>
      </c>
      <c r="D8" s="9">
        <v>17638947</v>
      </c>
      <c r="E8" s="9">
        <f t="shared" si="0"/>
        <v>4631586</v>
      </c>
      <c r="F8" s="6">
        <v>42461</v>
      </c>
      <c r="G8" s="6">
        <v>43952</v>
      </c>
    </row>
    <row r="9" spans="2:7" ht="30" x14ac:dyDescent="0.25">
      <c r="B9" s="24">
        <v>5</v>
      </c>
      <c r="C9" s="25" t="s">
        <v>34</v>
      </c>
      <c r="D9" s="9">
        <v>114932</v>
      </c>
      <c r="E9" s="9">
        <f t="shared" si="0"/>
        <v>30179</v>
      </c>
      <c r="F9" s="6">
        <v>42767</v>
      </c>
      <c r="G9" s="6">
        <v>43313</v>
      </c>
    </row>
    <row r="10" spans="2:7" x14ac:dyDescent="0.25">
      <c r="B10" s="24">
        <v>6</v>
      </c>
      <c r="C10" s="25" t="s">
        <v>47</v>
      </c>
      <c r="D10" s="9">
        <v>35303</v>
      </c>
      <c r="E10" s="9">
        <f t="shared" si="0"/>
        <v>9270</v>
      </c>
      <c r="F10" s="6">
        <v>40299</v>
      </c>
      <c r="G10" s="6">
        <v>44044</v>
      </c>
    </row>
    <row r="11" spans="2:7" x14ac:dyDescent="0.25">
      <c r="B11" s="24">
        <v>7</v>
      </c>
      <c r="C11" s="25" t="s">
        <v>258</v>
      </c>
      <c r="D11" s="9">
        <v>389004</v>
      </c>
      <c r="E11" s="9">
        <f t="shared" si="0"/>
        <v>102144</v>
      </c>
      <c r="F11" s="34"/>
      <c r="G11" s="34" t="s">
        <v>16</v>
      </c>
    </row>
    <row r="12" spans="2:7" ht="30" x14ac:dyDescent="0.25">
      <c r="B12" s="24">
        <v>8</v>
      </c>
      <c r="C12" s="25" t="s">
        <v>80</v>
      </c>
      <c r="D12" s="9">
        <v>169425</v>
      </c>
      <c r="E12" s="9">
        <f t="shared" si="0"/>
        <v>44487</v>
      </c>
      <c r="F12" s="6">
        <v>42522</v>
      </c>
      <c r="G12" s="6">
        <v>42705</v>
      </c>
    </row>
    <row r="13" spans="2:7" ht="30" x14ac:dyDescent="0.25">
      <c r="B13" s="24">
        <v>9</v>
      </c>
      <c r="C13" s="25" t="s">
        <v>257</v>
      </c>
      <c r="D13" s="9">
        <v>230503</v>
      </c>
      <c r="E13" s="9">
        <f t="shared" si="0"/>
        <v>60525</v>
      </c>
      <c r="F13" s="6">
        <v>42795</v>
      </c>
      <c r="G13" s="34" t="s">
        <v>723</v>
      </c>
    </row>
    <row r="14" spans="2:7" x14ac:dyDescent="0.25">
      <c r="B14" s="24">
        <v>10</v>
      </c>
      <c r="C14" s="25" t="s">
        <v>236</v>
      </c>
      <c r="D14" s="9">
        <v>3787</v>
      </c>
      <c r="E14" s="9">
        <f t="shared" si="0"/>
        <v>994</v>
      </c>
      <c r="F14" s="6">
        <v>42856</v>
      </c>
      <c r="G14" s="6">
        <v>43556</v>
      </c>
    </row>
    <row r="15" spans="2:7" x14ac:dyDescent="0.25">
      <c r="B15" s="24">
        <v>11</v>
      </c>
      <c r="C15" s="25" t="s">
        <v>504</v>
      </c>
      <c r="D15" s="9">
        <v>791113</v>
      </c>
      <c r="E15" s="9">
        <f t="shared" si="0"/>
        <v>207728</v>
      </c>
      <c r="F15" s="34"/>
      <c r="G15" s="34" t="s">
        <v>16</v>
      </c>
    </row>
    <row r="16" spans="2:7" x14ac:dyDescent="0.25">
      <c r="B16" s="24">
        <v>12</v>
      </c>
      <c r="C16" s="25" t="s">
        <v>505</v>
      </c>
      <c r="D16" s="9">
        <v>282041</v>
      </c>
      <c r="E16" s="9">
        <f t="shared" si="0"/>
        <v>74058</v>
      </c>
      <c r="F16" s="6">
        <v>42826</v>
      </c>
      <c r="G16" s="6">
        <v>43313</v>
      </c>
    </row>
    <row r="17" spans="2:7" ht="30" x14ac:dyDescent="0.25">
      <c r="B17" s="24">
        <v>13</v>
      </c>
      <c r="C17" s="25" t="s">
        <v>506</v>
      </c>
      <c r="D17" s="9">
        <v>111975</v>
      </c>
      <c r="E17" s="9">
        <f t="shared" si="0"/>
        <v>29402</v>
      </c>
      <c r="F17" s="6">
        <v>42826</v>
      </c>
      <c r="G17" s="6">
        <v>43313</v>
      </c>
    </row>
    <row r="18" spans="2:7" ht="30" x14ac:dyDescent="0.25">
      <c r="B18" s="24">
        <v>14</v>
      </c>
      <c r="C18" s="25" t="s">
        <v>507</v>
      </c>
      <c r="D18" s="9">
        <v>162102</v>
      </c>
      <c r="E18" s="9">
        <f t="shared" si="0"/>
        <v>42564</v>
      </c>
      <c r="F18" s="6">
        <v>43556</v>
      </c>
      <c r="G18" s="6">
        <v>43678</v>
      </c>
    </row>
    <row r="19" spans="2:7" x14ac:dyDescent="0.25">
      <c r="B19" s="24">
        <v>15</v>
      </c>
      <c r="C19" s="25" t="s">
        <v>508</v>
      </c>
      <c r="D19" s="9">
        <v>1184239</v>
      </c>
      <c r="E19" s="9">
        <f t="shared" si="0"/>
        <v>310954</v>
      </c>
      <c r="F19" s="6">
        <v>43313</v>
      </c>
      <c r="G19" s="6">
        <v>43344</v>
      </c>
    </row>
    <row r="20" spans="2:7" x14ac:dyDescent="0.25">
      <c r="B20" s="24">
        <v>16</v>
      </c>
      <c r="C20" s="25" t="s">
        <v>509</v>
      </c>
      <c r="D20" s="9">
        <v>3836675</v>
      </c>
      <c r="E20" s="9">
        <f t="shared" si="0"/>
        <v>1007424</v>
      </c>
      <c r="F20" s="34"/>
      <c r="G20" s="34" t="s">
        <v>16</v>
      </c>
    </row>
    <row r="21" spans="2:7" x14ac:dyDescent="0.25">
      <c r="B21" s="24">
        <v>17</v>
      </c>
      <c r="C21" s="25" t="s">
        <v>510</v>
      </c>
      <c r="D21" s="9">
        <v>565805</v>
      </c>
      <c r="E21" s="9">
        <f t="shared" si="0"/>
        <v>148568</v>
      </c>
      <c r="F21" s="6">
        <v>42309</v>
      </c>
      <c r="G21" s="6">
        <v>43466</v>
      </c>
    </row>
    <row r="22" spans="2:7" ht="30" x14ac:dyDescent="0.25">
      <c r="B22" s="24">
        <v>18</v>
      </c>
      <c r="C22" s="25" t="s">
        <v>511</v>
      </c>
      <c r="D22" s="9">
        <v>514593</v>
      </c>
      <c r="E22" s="9">
        <f t="shared" si="0"/>
        <v>135120</v>
      </c>
      <c r="F22" s="6">
        <v>43586</v>
      </c>
      <c r="G22" s="6">
        <v>43891</v>
      </c>
    </row>
    <row r="23" spans="2:7" x14ac:dyDescent="0.25">
      <c r="B23" s="24">
        <v>19</v>
      </c>
      <c r="C23" s="25" t="s">
        <v>512</v>
      </c>
      <c r="D23" s="9">
        <v>2163447</v>
      </c>
      <c r="E23" s="9">
        <f t="shared" si="0"/>
        <v>568072</v>
      </c>
      <c r="F23" s="34"/>
      <c r="G23" s="34" t="s">
        <v>16</v>
      </c>
    </row>
    <row r="24" spans="2:7" ht="30" x14ac:dyDescent="0.25">
      <c r="B24" s="24">
        <v>20</v>
      </c>
      <c r="C24" s="25" t="s">
        <v>513</v>
      </c>
      <c r="D24" s="9">
        <v>402141</v>
      </c>
      <c r="E24" s="9">
        <f t="shared" si="0"/>
        <v>105593</v>
      </c>
      <c r="F24" s="6">
        <v>43405</v>
      </c>
      <c r="G24" s="6">
        <v>43405</v>
      </c>
    </row>
    <row r="25" spans="2:7" ht="30" x14ac:dyDescent="0.25">
      <c r="B25" s="24">
        <v>21</v>
      </c>
      <c r="C25" s="25" t="s">
        <v>514</v>
      </c>
      <c r="D25" s="9">
        <v>133535</v>
      </c>
      <c r="E25" s="9">
        <f t="shared" si="0"/>
        <v>35063</v>
      </c>
      <c r="F25" s="6">
        <v>42856</v>
      </c>
      <c r="G25" s="6">
        <v>43101</v>
      </c>
    </row>
    <row r="26" spans="2:7" x14ac:dyDescent="0.25">
      <c r="B26" s="24">
        <v>22</v>
      </c>
      <c r="C26" s="25" t="s">
        <v>515</v>
      </c>
      <c r="D26" s="9">
        <v>3664</v>
      </c>
      <c r="E26" s="9">
        <f t="shared" si="0"/>
        <v>962</v>
      </c>
      <c r="F26" s="6">
        <v>43221</v>
      </c>
      <c r="G26" s="6">
        <v>43405</v>
      </c>
    </row>
    <row r="27" spans="2:7" x14ac:dyDescent="0.25">
      <c r="B27" s="24">
        <v>23</v>
      </c>
      <c r="C27" s="25" t="s">
        <v>516</v>
      </c>
      <c r="D27" s="9">
        <v>3664</v>
      </c>
      <c r="E27" s="9">
        <f t="shared" si="0"/>
        <v>962</v>
      </c>
      <c r="F27" s="6">
        <v>43191</v>
      </c>
      <c r="G27" s="6">
        <v>43374</v>
      </c>
    </row>
    <row r="28" spans="2:7" x14ac:dyDescent="0.25">
      <c r="B28" s="24">
        <v>24</v>
      </c>
      <c r="C28" s="25" t="s">
        <v>517</v>
      </c>
      <c r="D28" s="9">
        <v>3664</v>
      </c>
      <c r="E28" s="9">
        <f t="shared" si="0"/>
        <v>962</v>
      </c>
      <c r="F28" s="6">
        <v>43221</v>
      </c>
      <c r="G28" s="6">
        <v>43405</v>
      </c>
    </row>
    <row r="29" spans="2:7" ht="45" x14ac:dyDescent="0.25">
      <c r="B29" s="24">
        <v>25</v>
      </c>
      <c r="C29" s="25" t="s">
        <v>518</v>
      </c>
      <c r="D29" s="9">
        <v>1833</v>
      </c>
      <c r="E29" s="9">
        <f t="shared" si="0"/>
        <v>481</v>
      </c>
      <c r="F29" s="6">
        <v>43252</v>
      </c>
      <c r="G29" s="6">
        <v>43466</v>
      </c>
    </row>
    <row r="30" spans="2:7" ht="30" x14ac:dyDescent="0.25">
      <c r="B30" s="24">
        <v>26</v>
      </c>
      <c r="C30" s="25" t="s">
        <v>519</v>
      </c>
      <c r="D30" s="9">
        <v>1833</v>
      </c>
      <c r="E30" s="9">
        <f t="shared" si="0"/>
        <v>481</v>
      </c>
      <c r="F30" s="6">
        <v>43221</v>
      </c>
      <c r="G30" s="6">
        <v>43435</v>
      </c>
    </row>
    <row r="31" spans="2:7" x14ac:dyDescent="0.25">
      <c r="B31" s="24">
        <v>27</v>
      </c>
      <c r="C31" s="25" t="s">
        <v>520</v>
      </c>
      <c r="D31" s="9">
        <v>29953</v>
      </c>
      <c r="E31" s="9">
        <f t="shared" si="0"/>
        <v>7865</v>
      </c>
      <c r="F31" s="6">
        <v>43101</v>
      </c>
      <c r="G31" s="34" t="s">
        <v>722</v>
      </c>
    </row>
    <row r="32" spans="2:7" x14ac:dyDescent="0.25">
      <c r="B32" s="24">
        <v>28</v>
      </c>
      <c r="C32" s="25" t="s">
        <v>521</v>
      </c>
      <c r="D32" s="9">
        <v>1185271</v>
      </c>
      <c r="E32" s="9">
        <f t="shared" si="0"/>
        <v>311225</v>
      </c>
      <c r="F32" s="6">
        <v>42826</v>
      </c>
      <c r="G32" s="6">
        <v>43313</v>
      </c>
    </row>
    <row r="33" spans="2:7" x14ac:dyDescent="0.25">
      <c r="B33" s="24">
        <v>29</v>
      </c>
      <c r="C33" s="25" t="s">
        <v>522</v>
      </c>
      <c r="D33" s="9">
        <v>234711</v>
      </c>
      <c r="E33" s="9">
        <f t="shared" si="0"/>
        <v>61630</v>
      </c>
      <c r="F33" s="6">
        <v>43770</v>
      </c>
      <c r="G33" s="6">
        <v>43770</v>
      </c>
    </row>
    <row r="34" spans="2:7" x14ac:dyDescent="0.25">
      <c r="B34" s="24">
        <v>30</v>
      </c>
      <c r="C34" s="25" t="s">
        <v>523</v>
      </c>
      <c r="D34" s="9">
        <v>39604</v>
      </c>
      <c r="E34" s="9">
        <f t="shared" si="0"/>
        <v>10399</v>
      </c>
      <c r="F34" s="6">
        <v>42309</v>
      </c>
      <c r="G34" s="6">
        <v>43466</v>
      </c>
    </row>
    <row r="35" spans="2:7" x14ac:dyDescent="0.25">
      <c r="B35" s="24">
        <v>31</v>
      </c>
      <c r="C35" s="25" t="s">
        <v>523</v>
      </c>
      <c r="D35" s="9">
        <v>600656</v>
      </c>
      <c r="E35" s="9">
        <f t="shared" si="0"/>
        <v>157719</v>
      </c>
      <c r="F35" s="6">
        <v>42309</v>
      </c>
      <c r="G35" s="6">
        <v>43466</v>
      </c>
    </row>
    <row r="36" spans="2:7" x14ac:dyDescent="0.25">
      <c r="B36" s="24">
        <v>32</v>
      </c>
      <c r="C36" s="25" t="s">
        <v>524</v>
      </c>
      <c r="D36" s="9">
        <v>16332</v>
      </c>
      <c r="E36" s="9">
        <f t="shared" si="0"/>
        <v>4288</v>
      </c>
      <c r="F36" s="34"/>
      <c r="G36" s="34" t="s">
        <v>16</v>
      </c>
    </row>
    <row r="37" spans="2:7" x14ac:dyDescent="0.25">
      <c r="B37" s="24">
        <v>33</v>
      </c>
      <c r="C37" s="25" t="s">
        <v>525</v>
      </c>
      <c r="D37" s="9">
        <v>20366782</v>
      </c>
      <c r="E37" s="9">
        <f t="shared" si="0"/>
        <v>5347854</v>
      </c>
      <c r="F37" s="6">
        <v>42401</v>
      </c>
      <c r="G37" s="6">
        <v>43952</v>
      </c>
    </row>
    <row r="38" spans="2:7" x14ac:dyDescent="0.25">
      <c r="B38" s="24">
        <v>34</v>
      </c>
      <c r="C38" s="25" t="s">
        <v>526</v>
      </c>
      <c r="D38" s="9">
        <v>298152</v>
      </c>
      <c r="E38" s="9">
        <f t="shared" si="0"/>
        <v>78288</v>
      </c>
      <c r="F38" s="34"/>
      <c r="G38" s="34" t="s">
        <v>16</v>
      </c>
    </row>
    <row r="39" spans="2:7" x14ac:dyDescent="0.25">
      <c r="B39" s="26"/>
      <c r="C39" s="27" t="s">
        <v>743</v>
      </c>
      <c r="D39" s="26">
        <f>SUM(D5:D38)</f>
        <v>52521309</v>
      </c>
      <c r="E39" s="26">
        <f>SUM(E5:E38)</f>
        <v>13790901</v>
      </c>
      <c r="F39" s="117"/>
      <c r="G39" s="117"/>
    </row>
    <row r="40" spans="2:7" ht="20.25" customHeight="1" x14ac:dyDescent="0.35">
      <c r="B40" s="85" t="s">
        <v>730</v>
      </c>
      <c r="C40" s="123" t="s">
        <v>729</v>
      </c>
      <c r="D40" s="124"/>
      <c r="E40" s="124"/>
      <c r="F40" s="124"/>
      <c r="G40" s="124"/>
    </row>
    <row r="41" spans="2:7" x14ac:dyDescent="0.25">
      <c r="B41" s="3">
        <v>1</v>
      </c>
      <c r="C41" s="25" t="s">
        <v>554</v>
      </c>
      <c r="D41" s="29">
        <v>1515</v>
      </c>
      <c r="E41" s="9">
        <f t="shared" ref="E41:E104" si="1">ROUND(131153096/499483849*D41,0)</f>
        <v>398</v>
      </c>
      <c r="F41" s="6">
        <v>43770</v>
      </c>
      <c r="G41" s="6">
        <v>43800</v>
      </c>
    </row>
    <row r="42" spans="2:7" x14ac:dyDescent="0.25">
      <c r="B42" s="3">
        <v>2</v>
      </c>
      <c r="C42" s="25" t="s">
        <v>555</v>
      </c>
      <c r="D42" s="5">
        <v>2896</v>
      </c>
      <c r="E42" s="9">
        <f t="shared" si="1"/>
        <v>760</v>
      </c>
      <c r="F42" s="6">
        <v>42583</v>
      </c>
      <c r="G42" s="6">
        <v>42614</v>
      </c>
    </row>
    <row r="43" spans="2:7" x14ac:dyDescent="0.25">
      <c r="B43" s="3">
        <v>3</v>
      </c>
      <c r="C43" s="25" t="s">
        <v>556</v>
      </c>
      <c r="D43" s="5">
        <v>4179</v>
      </c>
      <c r="E43" s="9">
        <f t="shared" si="1"/>
        <v>1097</v>
      </c>
      <c r="F43" s="6">
        <v>43009</v>
      </c>
      <c r="G43" s="6">
        <v>43374</v>
      </c>
    </row>
    <row r="44" spans="2:7" x14ac:dyDescent="0.25">
      <c r="B44" s="3">
        <v>4</v>
      </c>
      <c r="C44" s="25" t="s">
        <v>557</v>
      </c>
      <c r="D44" s="29">
        <v>4573</v>
      </c>
      <c r="E44" s="9">
        <f t="shared" si="1"/>
        <v>1201</v>
      </c>
      <c r="F44" s="34"/>
      <c r="G44" s="34" t="s">
        <v>529</v>
      </c>
    </row>
    <row r="45" spans="2:7" x14ac:dyDescent="0.25">
      <c r="B45" s="3">
        <v>5</v>
      </c>
      <c r="C45" s="25" t="s">
        <v>70</v>
      </c>
      <c r="D45" s="5">
        <v>7272</v>
      </c>
      <c r="E45" s="9">
        <f t="shared" si="1"/>
        <v>1909</v>
      </c>
      <c r="F45" s="6">
        <v>42979</v>
      </c>
      <c r="G45" s="6">
        <v>43617</v>
      </c>
    </row>
    <row r="46" spans="2:7" x14ac:dyDescent="0.25">
      <c r="B46" s="3">
        <v>6</v>
      </c>
      <c r="C46" s="25" t="s">
        <v>558</v>
      </c>
      <c r="D46" s="5">
        <v>8969</v>
      </c>
      <c r="E46" s="9">
        <f t="shared" si="1"/>
        <v>2355</v>
      </c>
      <c r="F46" s="6">
        <v>43191</v>
      </c>
      <c r="G46" s="6">
        <v>43252</v>
      </c>
    </row>
    <row r="47" spans="2:7" x14ac:dyDescent="0.25">
      <c r="B47" s="3">
        <v>7</v>
      </c>
      <c r="C47" s="25" t="s">
        <v>559</v>
      </c>
      <c r="D47" s="5">
        <v>9168</v>
      </c>
      <c r="E47" s="9">
        <f t="shared" si="1"/>
        <v>2407</v>
      </c>
      <c r="F47" s="34"/>
      <c r="G47" s="34" t="s">
        <v>16</v>
      </c>
    </row>
    <row r="48" spans="2:7" x14ac:dyDescent="0.25">
      <c r="B48" s="3">
        <v>8</v>
      </c>
      <c r="C48" s="25" t="s">
        <v>147</v>
      </c>
      <c r="D48" s="5">
        <v>9486</v>
      </c>
      <c r="E48" s="9">
        <f t="shared" si="1"/>
        <v>2491</v>
      </c>
      <c r="F48" s="6">
        <v>42795</v>
      </c>
      <c r="G48" s="34" t="s">
        <v>722</v>
      </c>
    </row>
    <row r="49" spans="2:7" ht="30" x14ac:dyDescent="0.25">
      <c r="B49" s="3">
        <v>9</v>
      </c>
      <c r="C49" s="25" t="s">
        <v>560</v>
      </c>
      <c r="D49" s="5">
        <v>9495</v>
      </c>
      <c r="E49" s="9">
        <f t="shared" si="1"/>
        <v>2493</v>
      </c>
      <c r="F49" s="6">
        <v>42767</v>
      </c>
      <c r="G49" s="6">
        <v>43313</v>
      </c>
    </row>
    <row r="50" spans="2:7" x14ac:dyDescent="0.25">
      <c r="B50" s="3">
        <v>10</v>
      </c>
      <c r="C50" s="25" t="s">
        <v>561</v>
      </c>
      <c r="D50" s="5">
        <v>10034</v>
      </c>
      <c r="E50" s="9">
        <f t="shared" si="1"/>
        <v>2635</v>
      </c>
      <c r="F50" s="6">
        <v>43617</v>
      </c>
      <c r="G50" s="6">
        <v>43617</v>
      </c>
    </row>
    <row r="51" spans="2:7" x14ac:dyDescent="0.25">
      <c r="B51" s="3">
        <v>11</v>
      </c>
      <c r="C51" s="25" t="s">
        <v>304</v>
      </c>
      <c r="D51" s="5">
        <v>10535</v>
      </c>
      <c r="E51" s="9">
        <f t="shared" si="1"/>
        <v>2766</v>
      </c>
      <c r="F51" s="6">
        <v>42795</v>
      </c>
      <c r="G51" s="34" t="s">
        <v>722</v>
      </c>
    </row>
    <row r="52" spans="2:7" x14ac:dyDescent="0.25">
      <c r="B52" s="3">
        <v>12</v>
      </c>
      <c r="C52" s="25" t="s">
        <v>271</v>
      </c>
      <c r="D52" s="5">
        <v>11138</v>
      </c>
      <c r="E52" s="9">
        <f t="shared" si="1"/>
        <v>2925</v>
      </c>
      <c r="F52" s="6">
        <v>42767</v>
      </c>
      <c r="G52" s="6">
        <v>43617</v>
      </c>
    </row>
    <row r="53" spans="2:7" x14ac:dyDescent="0.25">
      <c r="B53" s="3">
        <v>13</v>
      </c>
      <c r="C53" s="25" t="s">
        <v>562</v>
      </c>
      <c r="D53" s="5">
        <v>13255</v>
      </c>
      <c r="E53" s="9">
        <f t="shared" si="1"/>
        <v>3480</v>
      </c>
      <c r="F53" s="6">
        <v>42767</v>
      </c>
      <c r="G53" s="6">
        <v>43435</v>
      </c>
    </row>
    <row r="54" spans="2:7" x14ac:dyDescent="0.25">
      <c r="B54" s="3">
        <v>14</v>
      </c>
      <c r="C54" s="25" t="s">
        <v>563</v>
      </c>
      <c r="D54" s="5">
        <v>13331</v>
      </c>
      <c r="E54" s="9">
        <f t="shared" si="1"/>
        <v>3500</v>
      </c>
      <c r="F54" s="6">
        <v>42979</v>
      </c>
      <c r="G54" s="6">
        <v>43617</v>
      </c>
    </row>
    <row r="55" spans="2:7" x14ac:dyDescent="0.25">
      <c r="B55" s="3">
        <v>15</v>
      </c>
      <c r="C55" s="25" t="s">
        <v>564</v>
      </c>
      <c r="D55" s="5">
        <v>14039</v>
      </c>
      <c r="E55" s="9">
        <f t="shared" si="1"/>
        <v>3686</v>
      </c>
      <c r="F55" s="6">
        <v>43252</v>
      </c>
      <c r="G55" s="6">
        <v>43282</v>
      </c>
    </row>
    <row r="56" spans="2:7" ht="30" x14ac:dyDescent="0.25">
      <c r="B56" s="3">
        <v>16</v>
      </c>
      <c r="C56" s="25" t="s">
        <v>112</v>
      </c>
      <c r="D56" s="5">
        <v>14551</v>
      </c>
      <c r="E56" s="9">
        <f t="shared" si="1"/>
        <v>3821</v>
      </c>
      <c r="F56" s="6">
        <v>43221</v>
      </c>
      <c r="G56" s="34" t="s">
        <v>722</v>
      </c>
    </row>
    <row r="57" spans="2:7" x14ac:dyDescent="0.25">
      <c r="B57" s="3">
        <v>17</v>
      </c>
      <c r="C57" s="25" t="s">
        <v>565</v>
      </c>
      <c r="D57" s="5">
        <v>14558</v>
      </c>
      <c r="E57" s="9">
        <f t="shared" si="1"/>
        <v>3823</v>
      </c>
      <c r="F57" s="6">
        <v>43221</v>
      </c>
      <c r="G57" s="6">
        <v>43344</v>
      </c>
    </row>
    <row r="58" spans="2:7" x14ac:dyDescent="0.25">
      <c r="B58" s="3">
        <v>18</v>
      </c>
      <c r="C58" s="25" t="s">
        <v>566</v>
      </c>
      <c r="D58" s="29">
        <v>15039</v>
      </c>
      <c r="E58" s="9">
        <f t="shared" si="1"/>
        <v>3949</v>
      </c>
      <c r="F58" s="6">
        <v>43647</v>
      </c>
      <c r="G58" s="6">
        <v>43709</v>
      </c>
    </row>
    <row r="59" spans="2:7" x14ac:dyDescent="0.25">
      <c r="B59" s="3">
        <v>19</v>
      </c>
      <c r="C59" s="25" t="s">
        <v>567</v>
      </c>
      <c r="D59" s="5">
        <v>15757</v>
      </c>
      <c r="E59" s="9">
        <f t="shared" si="1"/>
        <v>4137</v>
      </c>
      <c r="F59" s="6">
        <v>42887</v>
      </c>
      <c r="G59" s="6">
        <v>43405</v>
      </c>
    </row>
    <row r="60" spans="2:7" x14ac:dyDescent="0.25">
      <c r="B60" s="3">
        <v>20</v>
      </c>
      <c r="C60" s="25" t="s">
        <v>568</v>
      </c>
      <c r="D60" s="29">
        <v>15901</v>
      </c>
      <c r="E60" s="9">
        <f t="shared" si="1"/>
        <v>4175</v>
      </c>
      <c r="F60" s="6">
        <v>43221</v>
      </c>
      <c r="G60" s="6">
        <v>43221</v>
      </c>
    </row>
    <row r="61" spans="2:7" x14ac:dyDescent="0.25">
      <c r="B61" s="3">
        <v>21</v>
      </c>
      <c r="C61" s="25" t="s">
        <v>153</v>
      </c>
      <c r="D61" s="5">
        <v>16429</v>
      </c>
      <c r="E61" s="9">
        <f t="shared" si="1"/>
        <v>4314</v>
      </c>
      <c r="F61" s="6">
        <v>43132</v>
      </c>
      <c r="G61" s="6">
        <v>43282</v>
      </c>
    </row>
    <row r="62" spans="2:7" x14ac:dyDescent="0.25">
      <c r="B62" s="3">
        <v>22</v>
      </c>
      <c r="C62" s="25" t="s">
        <v>275</v>
      </c>
      <c r="D62" s="5">
        <v>16707</v>
      </c>
      <c r="E62" s="9">
        <f t="shared" si="1"/>
        <v>4387</v>
      </c>
      <c r="F62" s="6">
        <v>43586</v>
      </c>
      <c r="G62" s="6">
        <v>43739</v>
      </c>
    </row>
    <row r="63" spans="2:7" x14ac:dyDescent="0.25">
      <c r="B63" s="3">
        <v>23</v>
      </c>
      <c r="C63" s="25" t="s">
        <v>569</v>
      </c>
      <c r="D63" s="5">
        <v>18148</v>
      </c>
      <c r="E63" s="9">
        <f t="shared" si="1"/>
        <v>4765</v>
      </c>
      <c r="F63" s="6">
        <v>42887</v>
      </c>
      <c r="G63" s="34" t="s">
        <v>722</v>
      </c>
    </row>
    <row r="64" spans="2:7" ht="30" x14ac:dyDescent="0.25">
      <c r="B64" s="3">
        <v>24</v>
      </c>
      <c r="C64" s="25" t="s">
        <v>570</v>
      </c>
      <c r="D64" s="5">
        <v>20964</v>
      </c>
      <c r="E64" s="9">
        <f t="shared" si="1"/>
        <v>5505</v>
      </c>
      <c r="F64" s="34"/>
      <c r="G64" s="10" t="s">
        <v>571</v>
      </c>
    </row>
    <row r="65" spans="2:7" x14ac:dyDescent="0.25">
      <c r="B65" s="3">
        <v>25</v>
      </c>
      <c r="C65" s="25" t="s">
        <v>572</v>
      </c>
      <c r="D65" s="29">
        <v>21098</v>
      </c>
      <c r="E65" s="9">
        <f t="shared" si="1"/>
        <v>5540</v>
      </c>
      <c r="F65" s="6">
        <v>43525</v>
      </c>
      <c r="G65" s="6">
        <v>43770</v>
      </c>
    </row>
    <row r="66" spans="2:7" ht="30" x14ac:dyDescent="0.25">
      <c r="B66" s="3">
        <v>26</v>
      </c>
      <c r="C66" s="25" t="s">
        <v>573</v>
      </c>
      <c r="D66" s="5">
        <v>21553</v>
      </c>
      <c r="E66" s="9">
        <f t="shared" si="1"/>
        <v>5659</v>
      </c>
      <c r="F66" s="6">
        <v>43831</v>
      </c>
      <c r="G66" s="6">
        <v>43862</v>
      </c>
    </row>
    <row r="67" spans="2:7" x14ac:dyDescent="0.25">
      <c r="B67" s="3">
        <v>27</v>
      </c>
      <c r="C67" s="25" t="s">
        <v>574</v>
      </c>
      <c r="D67" s="5">
        <v>22477</v>
      </c>
      <c r="E67" s="9">
        <f t="shared" si="1"/>
        <v>5902</v>
      </c>
      <c r="F67" s="6">
        <v>43617</v>
      </c>
      <c r="G67" s="6">
        <v>43617</v>
      </c>
    </row>
    <row r="68" spans="2:7" x14ac:dyDescent="0.25">
      <c r="B68" s="3">
        <v>28</v>
      </c>
      <c r="C68" s="25" t="s">
        <v>575</v>
      </c>
      <c r="D68" s="5">
        <v>22566</v>
      </c>
      <c r="E68" s="9">
        <f t="shared" si="1"/>
        <v>5925</v>
      </c>
      <c r="F68" s="34"/>
      <c r="G68" s="34" t="s">
        <v>529</v>
      </c>
    </row>
    <row r="69" spans="2:7" x14ac:dyDescent="0.25">
      <c r="B69" s="3">
        <v>29</v>
      </c>
      <c r="C69" s="25" t="s">
        <v>576</v>
      </c>
      <c r="D69" s="5">
        <v>25044</v>
      </c>
      <c r="E69" s="9">
        <f t="shared" si="1"/>
        <v>6576</v>
      </c>
      <c r="F69" s="6">
        <v>42522</v>
      </c>
      <c r="G69" s="6">
        <v>43525</v>
      </c>
    </row>
    <row r="70" spans="2:7" ht="30" x14ac:dyDescent="0.25">
      <c r="B70" s="3">
        <v>30</v>
      </c>
      <c r="C70" s="25" t="s">
        <v>577</v>
      </c>
      <c r="D70" s="5">
        <v>25119</v>
      </c>
      <c r="E70" s="9">
        <f t="shared" si="1"/>
        <v>6596</v>
      </c>
      <c r="F70" s="34"/>
      <c r="G70" s="10" t="s">
        <v>571</v>
      </c>
    </row>
    <row r="71" spans="2:7" x14ac:dyDescent="0.25">
      <c r="B71" s="3">
        <v>31</v>
      </c>
      <c r="C71" s="25"/>
      <c r="D71" s="29">
        <v>26769</v>
      </c>
      <c r="E71" s="9">
        <f t="shared" si="1"/>
        <v>7029</v>
      </c>
      <c r="F71" s="34"/>
      <c r="G71" s="34" t="s">
        <v>529</v>
      </c>
    </row>
    <row r="72" spans="2:7" x14ac:dyDescent="0.25">
      <c r="B72" s="3">
        <v>32</v>
      </c>
      <c r="C72" s="25" t="s">
        <v>430</v>
      </c>
      <c r="D72" s="5">
        <v>27003</v>
      </c>
      <c r="E72" s="9">
        <f t="shared" si="1"/>
        <v>7090</v>
      </c>
      <c r="F72" s="6">
        <v>42675</v>
      </c>
      <c r="G72" s="6">
        <v>43070</v>
      </c>
    </row>
    <row r="73" spans="2:7" x14ac:dyDescent="0.25">
      <c r="B73" s="3">
        <v>33</v>
      </c>
      <c r="C73" s="25" t="s">
        <v>578</v>
      </c>
      <c r="D73" s="5">
        <v>27278</v>
      </c>
      <c r="E73" s="9">
        <f t="shared" si="1"/>
        <v>7163</v>
      </c>
      <c r="F73" s="34"/>
      <c r="G73" s="34" t="s">
        <v>529</v>
      </c>
    </row>
    <row r="74" spans="2:7" x14ac:dyDescent="0.25">
      <c r="B74" s="3">
        <v>34</v>
      </c>
      <c r="C74" s="25" t="s">
        <v>125</v>
      </c>
      <c r="D74" s="5">
        <v>31323</v>
      </c>
      <c r="E74" s="9">
        <f t="shared" si="1"/>
        <v>8225</v>
      </c>
      <c r="F74" s="6">
        <v>42979</v>
      </c>
      <c r="G74" s="34" t="s">
        <v>722</v>
      </c>
    </row>
    <row r="75" spans="2:7" x14ac:dyDescent="0.25">
      <c r="B75" s="3">
        <v>35</v>
      </c>
      <c r="C75" s="25" t="s">
        <v>579</v>
      </c>
      <c r="D75" s="29">
        <v>31423</v>
      </c>
      <c r="E75" s="9">
        <f t="shared" si="1"/>
        <v>8251</v>
      </c>
      <c r="F75" s="6">
        <v>43191</v>
      </c>
      <c r="G75" s="6">
        <v>43586</v>
      </c>
    </row>
    <row r="76" spans="2:7" ht="30" x14ac:dyDescent="0.25">
      <c r="B76" s="3">
        <v>36</v>
      </c>
      <c r="C76" s="25" t="s">
        <v>152</v>
      </c>
      <c r="D76" s="5">
        <v>31693</v>
      </c>
      <c r="E76" s="9">
        <f t="shared" si="1"/>
        <v>8322</v>
      </c>
      <c r="F76" s="6">
        <v>42887</v>
      </c>
      <c r="G76" s="6">
        <v>43221</v>
      </c>
    </row>
    <row r="77" spans="2:7" x14ac:dyDescent="0.25">
      <c r="B77" s="3">
        <v>37</v>
      </c>
      <c r="C77" s="25" t="s">
        <v>580</v>
      </c>
      <c r="D77" s="29">
        <v>33330</v>
      </c>
      <c r="E77" s="9">
        <f t="shared" si="1"/>
        <v>8752</v>
      </c>
      <c r="F77" s="6">
        <v>43405</v>
      </c>
      <c r="G77" s="6">
        <v>43435</v>
      </c>
    </row>
    <row r="78" spans="2:7" x14ac:dyDescent="0.25">
      <c r="B78" s="3">
        <v>38</v>
      </c>
      <c r="C78" s="25" t="s">
        <v>281</v>
      </c>
      <c r="D78" s="5">
        <v>34107</v>
      </c>
      <c r="E78" s="9">
        <f t="shared" si="1"/>
        <v>8956</v>
      </c>
      <c r="F78" s="6">
        <v>41913</v>
      </c>
      <c r="G78" s="6">
        <v>43983</v>
      </c>
    </row>
    <row r="79" spans="2:7" x14ac:dyDescent="0.25">
      <c r="B79" s="3">
        <v>39</v>
      </c>
      <c r="C79" s="25" t="s">
        <v>363</v>
      </c>
      <c r="D79" s="5">
        <v>40862</v>
      </c>
      <c r="E79" s="9">
        <f t="shared" si="1"/>
        <v>10729</v>
      </c>
      <c r="F79" s="6">
        <v>43252</v>
      </c>
      <c r="G79" s="6">
        <v>43252</v>
      </c>
    </row>
    <row r="80" spans="2:7" x14ac:dyDescent="0.25">
      <c r="B80" s="3">
        <v>40</v>
      </c>
      <c r="C80" s="25" t="s">
        <v>581</v>
      </c>
      <c r="D80" s="5">
        <v>45725</v>
      </c>
      <c r="E80" s="9">
        <f t="shared" si="1"/>
        <v>12006</v>
      </c>
      <c r="F80" s="6">
        <v>43405</v>
      </c>
      <c r="G80" s="6">
        <v>43586</v>
      </c>
    </row>
    <row r="81" spans="2:7" x14ac:dyDescent="0.25">
      <c r="B81" s="3">
        <v>41</v>
      </c>
      <c r="C81" s="25" t="s">
        <v>582</v>
      </c>
      <c r="D81" s="29">
        <v>46939</v>
      </c>
      <c r="E81" s="9">
        <f t="shared" si="1"/>
        <v>12325</v>
      </c>
      <c r="F81" s="6">
        <v>43770</v>
      </c>
      <c r="G81" s="6">
        <v>43800</v>
      </c>
    </row>
    <row r="82" spans="2:7" x14ac:dyDescent="0.25">
      <c r="B82" s="3">
        <v>42</v>
      </c>
      <c r="C82" s="25" t="s">
        <v>295</v>
      </c>
      <c r="D82" s="5">
        <v>48933</v>
      </c>
      <c r="E82" s="9">
        <f t="shared" si="1"/>
        <v>12849</v>
      </c>
      <c r="F82" s="6">
        <v>43405</v>
      </c>
      <c r="G82" s="6">
        <v>43586</v>
      </c>
    </row>
    <row r="83" spans="2:7" ht="30" x14ac:dyDescent="0.25">
      <c r="B83" s="3">
        <v>43</v>
      </c>
      <c r="C83" s="25" t="s">
        <v>583</v>
      </c>
      <c r="D83" s="5">
        <v>49448</v>
      </c>
      <c r="E83" s="9">
        <f t="shared" si="1"/>
        <v>12984</v>
      </c>
      <c r="F83" s="6">
        <v>43405</v>
      </c>
      <c r="G83" s="6">
        <v>43586</v>
      </c>
    </row>
    <row r="84" spans="2:7" x14ac:dyDescent="0.25">
      <c r="B84" s="3">
        <v>44</v>
      </c>
      <c r="C84" s="25" t="s">
        <v>584</v>
      </c>
      <c r="D84" s="5">
        <v>55410</v>
      </c>
      <c r="E84" s="9">
        <f t="shared" si="1"/>
        <v>14549</v>
      </c>
      <c r="F84" s="6">
        <v>42767</v>
      </c>
      <c r="G84" s="34" t="s">
        <v>722</v>
      </c>
    </row>
    <row r="85" spans="2:7" ht="30" x14ac:dyDescent="0.25">
      <c r="B85" s="3">
        <v>45</v>
      </c>
      <c r="C85" s="25" t="s">
        <v>302</v>
      </c>
      <c r="D85" s="5">
        <v>67903</v>
      </c>
      <c r="E85" s="9">
        <f t="shared" si="1"/>
        <v>17830</v>
      </c>
      <c r="F85" s="34"/>
      <c r="G85" s="34" t="s">
        <v>529</v>
      </c>
    </row>
    <row r="86" spans="2:7" ht="45" x14ac:dyDescent="0.25">
      <c r="B86" s="3">
        <v>46</v>
      </c>
      <c r="C86" s="25" t="s">
        <v>585</v>
      </c>
      <c r="D86" s="5">
        <v>68219</v>
      </c>
      <c r="E86" s="9">
        <f t="shared" si="1"/>
        <v>17913</v>
      </c>
      <c r="F86" s="6">
        <v>43586</v>
      </c>
      <c r="G86" s="6">
        <v>43739</v>
      </c>
    </row>
    <row r="87" spans="2:7" x14ac:dyDescent="0.25">
      <c r="B87" s="3">
        <v>47</v>
      </c>
      <c r="C87" s="25" t="s">
        <v>586</v>
      </c>
      <c r="D87" s="5">
        <v>68589</v>
      </c>
      <c r="E87" s="9">
        <f t="shared" si="1"/>
        <v>18010</v>
      </c>
      <c r="F87" s="6">
        <v>43252</v>
      </c>
      <c r="G87" s="6">
        <v>43862</v>
      </c>
    </row>
    <row r="88" spans="2:7" x14ac:dyDescent="0.25">
      <c r="B88" s="3">
        <v>48</v>
      </c>
      <c r="C88" s="25" t="s">
        <v>587</v>
      </c>
      <c r="D88" s="5">
        <v>69980</v>
      </c>
      <c r="E88" s="9">
        <f t="shared" si="1"/>
        <v>18375</v>
      </c>
      <c r="F88" s="6">
        <v>43647</v>
      </c>
      <c r="G88" s="6">
        <v>43709</v>
      </c>
    </row>
    <row r="89" spans="2:7" x14ac:dyDescent="0.25">
      <c r="B89" s="3">
        <v>49</v>
      </c>
      <c r="C89" s="25" t="s">
        <v>588</v>
      </c>
      <c r="D89" s="5">
        <v>70970</v>
      </c>
      <c r="E89" s="9">
        <f t="shared" si="1"/>
        <v>18635</v>
      </c>
      <c r="F89" s="6">
        <v>43525</v>
      </c>
      <c r="G89" s="6">
        <v>43617</v>
      </c>
    </row>
    <row r="90" spans="2:7" x14ac:dyDescent="0.25">
      <c r="B90" s="3">
        <v>50</v>
      </c>
      <c r="C90" s="25" t="s">
        <v>589</v>
      </c>
      <c r="D90" s="29">
        <v>72556</v>
      </c>
      <c r="E90" s="9">
        <f t="shared" si="1"/>
        <v>19052</v>
      </c>
      <c r="F90" s="34"/>
      <c r="G90" s="34" t="s">
        <v>16</v>
      </c>
    </row>
    <row r="91" spans="2:7" x14ac:dyDescent="0.25">
      <c r="B91" s="3">
        <v>51</v>
      </c>
      <c r="C91" s="25" t="s">
        <v>292</v>
      </c>
      <c r="D91" s="5">
        <v>74043</v>
      </c>
      <c r="E91" s="9">
        <f t="shared" si="1"/>
        <v>19442</v>
      </c>
      <c r="F91" s="6">
        <v>41760</v>
      </c>
      <c r="G91" s="34" t="s">
        <v>722</v>
      </c>
    </row>
    <row r="92" spans="2:7" x14ac:dyDescent="0.25">
      <c r="B92" s="3">
        <v>52</v>
      </c>
      <c r="C92" s="25" t="s">
        <v>590</v>
      </c>
      <c r="D92" s="29">
        <v>74659</v>
      </c>
      <c r="E92" s="9">
        <f t="shared" si="1"/>
        <v>19604</v>
      </c>
      <c r="F92" s="6">
        <v>42522</v>
      </c>
      <c r="G92" s="6">
        <v>43525</v>
      </c>
    </row>
    <row r="93" spans="2:7" x14ac:dyDescent="0.25">
      <c r="B93" s="3">
        <v>53</v>
      </c>
      <c r="C93" s="25" t="s">
        <v>591</v>
      </c>
      <c r="D93" s="5">
        <v>75181</v>
      </c>
      <c r="E93" s="9">
        <f t="shared" si="1"/>
        <v>19741</v>
      </c>
      <c r="F93" s="6">
        <v>42430</v>
      </c>
      <c r="G93" s="6">
        <v>43983</v>
      </c>
    </row>
    <row r="94" spans="2:7" x14ac:dyDescent="0.25">
      <c r="B94" s="3">
        <v>54</v>
      </c>
      <c r="C94" s="25" t="s">
        <v>592</v>
      </c>
      <c r="D94" s="5">
        <v>79066</v>
      </c>
      <c r="E94" s="9">
        <f t="shared" si="1"/>
        <v>20761</v>
      </c>
      <c r="F94" s="34" t="s">
        <v>593</v>
      </c>
      <c r="G94" s="34"/>
    </row>
    <row r="95" spans="2:7" ht="30" x14ac:dyDescent="0.25">
      <c r="B95" s="3">
        <v>55</v>
      </c>
      <c r="C95" s="25" t="s">
        <v>333</v>
      </c>
      <c r="D95" s="5">
        <v>85283</v>
      </c>
      <c r="E95" s="9">
        <f t="shared" si="1"/>
        <v>22393</v>
      </c>
      <c r="F95" s="6">
        <v>44013</v>
      </c>
      <c r="G95" s="34" t="s">
        <v>722</v>
      </c>
    </row>
    <row r="96" spans="2:7" x14ac:dyDescent="0.25">
      <c r="B96" s="3">
        <v>56</v>
      </c>
      <c r="C96" s="25" t="s">
        <v>594</v>
      </c>
      <c r="D96" s="5">
        <v>85490</v>
      </c>
      <c r="E96" s="9">
        <f t="shared" si="1"/>
        <v>22448</v>
      </c>
      <c r="F96" s="6">
        <v>42461</v>
      </c>
      <c r="G96" s="6">
        <v>43405</v>
      </c>
    </row>
    <row r="97" spans="2:7" x14ac:dyDescent="0.25">
      <c r="B97" s="3">
        <v>57</v>
      </c>
      <c r="C97" s="25" t="s">
        <v>595</v>
      </c>
      <c r="D97" s="5">
        <v>87365</v>
      </c>
      <c r="E97" s="9">
        <f t="shared" si="1"/>
        <v>22940</v>
      </c>
      <c r="F97" s="6">
        <v>43466</v>
      </c>
      <c r="G97" s="6">
        <v>43556</v>
      </c>
    </row>
    <row r="98" spans="2:7" x14ac:dyDescent="0.25">
      <c r="B98" s="3">
        <v>58</v>
      </c>
      <c r="C98" s="25" t="s">
        <v>596</v>
      </c>
      <c r="D98" s="5">
        <v>93623</v>
      </c>
      <c r="E98" s="9">
        <f t="shared" si="1"/>
        <v>24583</v>
      </c>
      <c r="F98" s="6">
        <v>43101</v>
      </c>
      <c r="G98" s="6">
        <v>43160</v>
      </c>
    </row>
    <row r="99" spans="2:7" x14ac:dyDescent="0.25">
      <c r="B99" s="3">
        <v>59</v>
      </c>
      <c r="C99" s="25" t="s">
        <v>597</v>
      </c>
      <c r="D99" s="5">
        <v>94000</v>
      </c>
      <c r="E99" s="9">
        <f t="shared" si="1"/>
        <v>24682</v>
      </c>
      <c r="F99" s="6">
        <v>43739</v>
      </c>
      <c r="G99" s="6">
        <v>43831</v>
      </c>
    </row>
    <row r="100" spans="2:7" x14ac:dyDescent="0.25">
      <c r="B100" s="3">
        <v>60</v>
      </c>
      <c r="C100" s="25" t="s">
        <v>598</v>
      </c>
      <c r="D100" s="29">
        <v>96847</v>
      </c>
      <c r="E100" s="9">
        <f t="shared" si="1"/>
        <v>25430</v>
      </c>
      <c r="F100" s="6">
        <v>43647</v>
      </c>
      <c r="G100" s="6">
        <v>43709</v>
      </c>
    </row>
    <row r="101" spans="2:7" x14ac:dyDescent="0.25">
      <c r="B101" s="3">
        <v>61</v>
      </c>
      <c r="C101" s="25" t="s">
        <v>599</v>
      </c>
      <c r="D101" s="5">
        <v>97043</v>
      </c>
      <c r="E101" s="9">
        <f t="shared" si="1"/>
        <v>25481</v>
      </c>
      <c r="F101" s="34"/>
      <c r="G101" s="34" t="s">
        <v>529</v>
      </c>
    </row>
    <row r="102" spans="2:7" ht="30" x14ac:dyDescent="0.25">
      <c r="B102" s="3">
        <v>62</v>
      </c>
      <c r="C102" s="25" t="s">
        <v>600</v>
      </c>
      <c r="D102" s="29">
        <v>101532</v>
      </c>
      <c r="E102" s="9">
        <f t="shared" si="1"/>
        <v>26660</v>
      </c>
      <c r="F102" s="6">
        <v>43525</v>
      </c>
      <c r="G102" s="6">
        <v>43770</v>
      </c>
    </row>
    <row r="103" spans="2:7" ht="30" x14ac:dyDescent="0.25">
      <c r="B103" s="3">
        <v>63</v>
      </c>
      <c r="C103" s="25" t="s">
        <v>601</v>
      </c>
      <c r="D103" s="5">
        <v>106949</v>
      </c>
      <c r="E103" s="9">
        <f t="shared" si="1"/>
        <v>28082</v>
      </c>
      <c r="F103" s="34"/>
      <c r="G103" s="34" t="s">
        <v>529</v>
      </c>
    </row>
    <row r="104" spans="2:7" x14ac:dyDescent="0.25">
      <c r="B104" s="3">
        <v>64</v>
      </c>
      <c r="C104" s="25" t="s">
        <v>602</v>
      </c>
      <c r="D104" s="5">
        <v>110014</v>
      </c>
      <c r="E104" s="9">
        <f t="shared" si="1"/>
        <v>28887</v>
      </c>
      <c r="F104" s="34"/>
      <c r="G104" s="34" t="s">
        <v>529</v>
      </c>
    </row>
    <row r="105" spans="2:7" x14ac:dyDescent="0.25">
      <c r="B105" s="3">
        <v>65</v>
      </c>
      <c r="C105" s="25" t="s">
        <v>603</v>
      </c>
      <c r="D105" s="5">
        <v>111482</v>
      </c>
      <c r="E105" s="9">
        <f t="shared" ref="E105:E168" si="2">ROUND(131153096/499483849*D105,0)</f>
        <v>29273</v>
      </c>
      <c r="F105" s="34"/>
      <c r="G105" s="34" t="s">
        <v>16</v>
      </c>
    </row>
    <row r="106" spans="2:7" x14ac:dyDescent="0.25">
      <c r="B106" s="3">
        <v>66</v>
      </c>
      <c r="C106" s="25" t="s">
        <v>604</v>
      </c>
      <c r="D106" s="5">
        <v>115089</v>
      </c>
      <c r="E106" s="9">
        <f t="shared" si="2"/>
        <v>30220</v>
      </c>
      <c r="F106" s="34"/>
      <c r="G106" s="34" t="s">
        <v>529</v>
      </c>
    </row>
    <row r="107" spans="2:7" x14ac:dyDescent="0.25">
      <c r="B107" s="3">
        <v>67</v>
      </c>
      <c r="C107" s="25" t="s">
        <v>605</v>
      </c>
      <c r="D107" s="5">
        <v>115936</v>
      </c>
      <c r="E107" s="9">
        <f t="shared" si="2"/>
        <v>30442</v>
      </c>
      <c r="F107" s="34"/>
      <c r="G107" s="34" t="s">
        <v>16</v>
      </c>
    </row>
    <row r="108" spans="2:7" x14ac:dyDescent="0.25">
      <c r="B108" s="3">
        <v>68</v>
      </c>
      <c r="C108" s="25" t="s">
        <v>606</v>
      </c>
      <c r="D108" s="5">
        <v>118518</v>
      </c>
      <c r="E108" s="9">
        <f t="shared" si="2"/>
        <v>31120</v>
      </c>
      <c r="F108" s="34"/>
      <c r="G108" s="34" t="s">
        <v>529</v>
      </c>
    </row>
    <row r="109" spans="2:7" x14ac:dyDescent="0.25">
      <c r="B109" s="3">
        <v>69</v>
      </c>
      <c r="C109" s="25" t="s">
        <v>607</v>
      </c>
      <c r="D109" s="29">
        <v>119742</v>
      </c>
      <c r="E109" s="9">
        <f t="shared" si="2"/>
        <v>31442</v>
      </c>
      <c r="F109" s="34"/>
      <c r="G109" s="34" t="s">
        <v>16</v>
      </c>
    </row>
    <row r="110" spans="2:7" x14ac:dyDescent="0.25">
      <c r="B110" s="3">
        <v>70</v>
      </c>
      <c r="C110" s="25" t="s">
        <v>608</v>
      </c>
      <c r="D110" s="5">
        <v>120015</v>
      </c>
      <c r="E110" s="9">
        <f t="shared" si="2"/>
        <v>31513</v>
      </c>
      <c r="F110" s="34"/>
      <c r="G110" s="34" t="s">
        <v>529</v>
      </c>
    </row>
    <row r="111" spans="2:7" x14ac:dyDescent="0.25">
      <c r="B111" s="3">
        <v>71</v>
      </c>
      <c r="C111" s="25" t="s">
        <v>609</v>
      </c>
      <c r="D111" s="5">
        <v>124613</v>
      </c>
      <c r="E111" s="9">
        <f t="shared" si="2"/>
        <v>32721</v>
      </c>
      <c r="F111" s="6">
        <v>42979</v>
      </c>
      <c r="G111" s="6">
        <v>43617</v>
      </c>
    </row>
    <row r="112" spans="2:7" x14ac:dyDescent="0.25">
      <c r="B112" s="3">
        <v>72</v>
      </c>
      <c r="C112" s="25" t="s">
        <v>610</v>
      </c>
      <c r="D112" s="5">
        <v>125543</v>
      </c>
      <c r="E112" s="9">
        <f t="shared" si="2"/>
        <v>32965</v>
      </c>
      <c r="F112" s="6">
        <v>41760</v>
      </c>
      <c r="G112" s="6">
        <v>43405</v>
      </c>
    </row>
    <row r="113" spans="2:7" ht="30" x14ac:dyDescent="0.25">
      <c r="B113" s="3">
        <v>73</v>
      </c>
      <c r="C113" s="25" t="s">
        <v>611</v>
      </c>
      <c r="D113" s="5">
        <v>126504</v>
      </c>
      <c r="E113" s="9">
        <f t="shared" si="2"/>
        <v>33217</v>
      </c>
      <c r="F113" s="34"/>
      <c r="G113" s="10" t="s">
        <v>448</v>
      </c>
    </row>
    <row r="114" spans="2:7" x14ac:dyDescent="0.25">
      <c r="B114" s="3">
        <v>74</v>
      </c>
      <c r="C114" s="25" t="s">
        <v>54</v>
      </c>
      <c r="D114" s="5">
        <v>127190</v>
      </c>
      <c r="E114" s="9">
        <f t="shared" si="2"/>
        <v>33397</v>
      </c>
      <c r="F114" s="34"/>
      <c r="G114" s="34" t="s">
        <v>16</v>
      </c>
    </row>
    <row r="115" spans="2:7" x14ac:dyDescent="0.25">
      <c r="B115" s="3">
        <v>75</v>
      </c>
      <c r="C115" s="25" t="s">
        <v>612</v>
      </c>
      <c r="D115" s="5">
        <v>132829</v>
      </c>
      <c r="E115" s="9">
        <f t="shared" si="2"/>
        <v>34878</v>
      </c>
      <c r="F115" s="6">
        <v>42522</v>
      </c>
      <c r="G115" s="6">
        <v>43525</v>
      </c>
    </row>
    <row r="116" spans="2:7" ht="30" x14ac:dyDescent="0.25">
      <c r="B116" s="3">
        <v>76</v>
      </c>
      <c r="C116" s="25" t="s">
        <v>613</v>
      </c>
      <c r="D116" s="5">
        <v>134055</v>
      </c>
      <c r="E116" s="9">
        <f t="shared" si="2"/>
        <v>35200</v>
      </c>
      <c r="F116" s="6">
        <v>43556</v>
      </c>
      <c r="G116" s="6">
        <v>43556</v>
      </c>
    </row>
    <row r="117" spans="2:7" ht="45" x14ac:dyDescent="0.25">
      <c r="B117" s="3">
        <v>77</v>
      </c>
      <c r="C117" s="25" t="s">
        <v>614</v>
      </c>
      <c r="D117" s="5">
        <v>136026</v>
      </c>
      <c r="E117" s="9">
        <f t="shared" si="2"/>
        <v>35717</v>
      </c>
      <c r="F117" s="6">
        <v>43282</v>
      </c>
      <c r="G117" s="6">
        <v>43556</v>
      </c>
    </row>
    <row r="118" spans="2:7" x14ac:dyDescent="0.25">
      <c r="B118" s="3">
        <v>78</v>
      </c>
      <c r="C118" s="25" t="s">
        <v>615</v>
      </c>
      <c r="D118" s="5">
        <v>137713</v>
      </c>
      <c r="E118" s="9">
        <f t="shared" si="2"/>
        <v>36160</v>
      </c>
      <c r="F118" s="6">
        <v>43556</v>
      </c>
      <c r="G118" s="6">
        <v>43556</v>
      </c>
    </row>
    <row r="119" spans="2:7" ht="30" x14ac:dyDescent="0.25">
      <c r="B119" s="3">
        <v>79</v>
      </c>
      <c r="C119" s="25" t="s">
        <v>616</v>
      </c>
      <c r="D119" s="29">
        <v>153454</v>
      </c>
      <c r="E119" s="9">
        <f t="shared" si="2"/>
        <v>40294</v>
      </c>
      <c r="F119" s="34"/>
      <c r="G119" s="10" t="s">
        <v>448</v>
      </c>
    </row>
    <row r="120" spans="2:7" ht="45" x14ac:dyDescent="0.25">
      <c r="B120" s="3">
        <v>80</v>
      </c>
      <c r="C120" s="25" t="s">
        <v>82</v>
      </c>
      <c r="D120" s="5">
        <v>155991</v>
      </c>
      <c r="E120" s="9">
        <f t="shared" si="2"/>
        <v>40960</v>
      </c>
      <c r="F120" s="6">
        <v>42370</v>
      </c>
      <c r="G120" s="6">
        <v>43221</v>
      </c>
    </row>
    <row r="121" spans="2:7" x14ac:dyDescent="0.25">
      <c r="B121" s="3">
        <v>81</v>
      </c>
      <c r="C121" s="25" t="s">
        <v>617</v>
      </c>
      <c r="D121" s="29">
        <v>156758</v>
      </c>
      <c r="E121" s="9">
        <f t="shared" si="2"/>
        <v>41161</v>
      </c>
      <c r="F121" s="34"/>
      <c r="G121" s="34" t="s">
        <v>16</v>
      </c>
    </row>
    <row r="122" spans="2:7" x14ac:dyDescent="0.25">
      <c r="B122" s="3">
        <v>82</v>
      </c>
      <c r="C122" s="25" t="s">
        <v>618</v>
      </c>
      <c r="D122" s="29">
        <v>157216</v>
      </c>
      <c r="E122" s="9">
        <f t="shared" si="2"/>
        <v>41281</v>
      </c>
      <c r="F122" s="6">
        <v>43617</v>
      </c>
      <c r="G122" s="6">
        <v>43617</v>
      </c>
    </row>
    <row r="123" spans="2:7" x14ac:dyDescent="0.25">
      <c r="B123" s="3">
        <v>83</v>
      </c>
      <c r="C123" s="25" t="s">
        <v>619</v>
      </c>
      <c r="D123" s="29">
        <v>164832</v>
      </c>
      <c r="E123" s="9">
        <f t="shared" si="2"/>
        <v>43281</v>
      </c>
      <c r="F123" s="6">
        <v>43556</v>
      </c>
      <c r="G123" s="6">
        <v>43862</v>
      </c>
    </row>
    <row r="124" spans="2:7" x14ac:dyDescent="0.25">
      <c r="B124" s="3">
        <v>84</v>
      </c>
      <c r="C124" s="25" t="s">
        <v>620</v>
      </c>
      <c r="D124" s="5">
        <v>175769</v>
      </c>
      <c r="E124" s="9">
        <f t="shared" si="2"/>
        <v>46153</v>
      </c>
      <c r="F124" s="6">
        <v>43556</v>
      </c>
      <c r="G124" s="6">
        <v>43891</v>
      </c>
    </row>
    <row r="125" spans="2:7" ht="30" x14ac:dyDescent="0.25">
      <c r="B125" s="3">
        <v>85</v>
      </c>
      <c r="C125" s="25" t="s">
        <v>621</v>
      </c>
      <c r="D125" s="5">
        <v>176046</v>
      </c>
      <c r="E125" s="9">
        <f t="shared" si="2"/>
        <v>46226</v>
      </c>
      <c r="F125" s="34"/>
      <c r="G125" s="10" t="s">
        <v>448</v>
      </c>
    </row>
    <row r="126" spans="2:7" x14ac:dyDescent="0.25">
      <c r="B126" s="3">
        <v>86</v>
      </c>
      <c r="C126" s="25" t="s">
        <v>622</v>
      </c>
      <c r="D126" s="29">
        <v>187911</v>
      </c>
      <c r="E126" s="9">
        <f t="shared" si="2"/>
        <v>49341</v>
      </c>
      <c r="F126" s="34"/>
      <c r="G126" s="34" t="s">
        <v>16</v>
      </c>
    </row>
    <row r="127" spans="2:7" ht="75" x14ac:dyDescent="0.25">
      <c r="B127" s="3">
        <v>87</v>
      </c>
      <c r="C127" s="25" t="s">
        <v>100</v>
      </c>
      <c r="D127" s="5">
        <v>199143</v>
      </c>
      <c r="E127" s="9">
        <f t="shared" si="2"/>
        <v>52290</v>
      </c>
      <c r="F127" s="6">
        <v>43221</v>
      </c>
      <c r="G127" s="6">
        <v>43221</v>
      </c>
    </row>
    <row r="128" spans="2:7" x14ac:dyDescent="0.25">
      <c r="B128" s="3">
        <v>88</v>
      </c>
      <c r="C128" s="25" t="s">
        <v>623</v>
      </c>
      <c r="D128" s="29">
        <v>210051</v>
      </c>
      <c r="E128" s="9">
        <f t="shared" si="2"/>
        <v>55155</v>
      </c>
      <c r="F128" s="34"/>
      <c r="G128" s="34" t="s">
        <v>16</v>
      </c>
    </row>
    <row r="129" spans="2:7" x14ac:dyDescent="0.25">
      <c r="B129" s="3">
        <v>89</v>
      </c>
      <c r="C129" s="25" t="s">
        <v>32</v>
      </c>
      <c r="D129" s="5">
        <v>217573</v>
      </c>
      <c r="E129" s="9">
        <f t="shared" si="2"/>
        <v>57130</v>
      </c>
      <c r="F129" s="34"/>
      <c r="G129" s="34" t="s">
        <v>529</v>
      </c>
    </row>
    <row r="130" spans="2:7" x14ac:dyDescent="0.25">
      <c r="B130" s="3">
        <v>90</v>
      </c>
      <c r="C130" s="25" t="s">
        <v>624</v>
      </c>
      <c r="D130" s="5">
        <v>228384</v>
      </c>
      <c r="E130" s="9">
        <f t="shared" si="2"/>
        <v>59968</v>
      </c>
      <c r="F130" s="6">
        <v>43009</v>
      </c>
      <c r="G130" s="6">
        <v>43252</v>
      </c>
    </row>
    <row r="131" spans="2:7" x14ac:dyDescent="0.25">
      <c r="B131" s="3">
        <v>91</v>
      </c>
      <c r="C131" s="25" t="s">
        <v>132</v>
      </c>
      <c r="D131" s="5">
        <v>228956</v>
      </c>
      <c r="E131" s="9">
        <f t="shared" si="2"/>
        <v>60119</v>
      </c>
      <c r="F131" s="6">
        <v>42887</v>
      </c>
      <c r="G131" s="6">
        <v>42979</v>
      </c>
    </row>
    <row r="132" spans="2:7" x14ac:dyDescent="0.25">
      <c r="B132" s="3">
        <v>92</v>
      </c>
      <c r="C132" s="25" t="s">
        <v>625</v>
      </c>
      <c r="D132" s="29">
        <v>230977</v>
      </c>
      <c r="E132" s="9">
        <f t="shared" si="2"/>
        <v>60649</v>
      </c>
      <c r="F132" s="34"/>
      <c r="G132" s="34" t="s">
        <v>16</v>
      </c>
    </row>
    <row r="133" spans="2:7" x14ac:dyDescent="0.25">
      <c r="B133" s="3">
        <v>93</v>
      </c>
      <c r="C133" s="25" t="s">
        <v>626</v>
      </c>
      <c r="D133" s="29">
        <v>232047</v>
      </c>
      <c r="E133" s="9">
        <f t="shared" si="2"/>
        <v>60930</v>
      </c>
      <c r="F133" s="34"/>
      <c r="G133" s="34" t="s">
        <v>16</v>
      </c>
    </row>
    <row r="134" spans="2:7" ht="45" x14ac:dyDescent="0.25">
      <c r="B134" s="3">
        <v>94</v>
      </c>
      <c r="C134" s="25" t="s">
        <v>627</v>
      </c>
      <c r="D134" s="5">
        <v>237802</v>
      </c>
      <c r="E134" s="9">
        <f t="shared" si="2"/>
        <v>62441</v>
      </c>
      <c r="F134" s="34"/>
      <c r="G134" s="34" t="s">
        <v>529</v>
      </c>
    </row>
    <row r="135" spans="2:7" x14ac:dyDescent="0.25">
      <c r="B135" s="3">
        <v>95</v>
      </c>
      <c r="C135" s="25" t="s">
        <v>628</v>
      </c>
      <c r="D135" s="5">
        <v>244119</v>
      </c>
      <c r="E135" s="9">
        <f t="shared" si="2"/>
        <v>64100</v>
      </c>
      <c r="F135" s="6">
        <v>43160</v>
      </c>
      <c r="G135" s="6">
        <v>43709</v>
      </c>
    </row>
    <row r="136" spans="2:7" x14ac:dyDescent="0.25">
      <c r="B136" s="3">
        <v>96</v>
      </c>
      <c r="C136" s="25" t="s">
        <v>629</v>
      </c>
      <c r="D136" s="5">
        <v>262736</v>
      </c>
      <c r="E136" s="9">
        <f t="shared" si="2"/>
        <v>68988</v>
      </c>
      <c r="F136" s="6">
        <v>43466</v>
      </c>
      <c r="G136" s="6">
        <v>43525</v>
      </c>
    </row>
    <row r="137" spans="2:7" x14ac:dyDescent="0.25">
      <c r="B137" s="3">
        <v>97</v>
      </c>
      <c r="C137" s="25" t="s">
        <v>341</v>
      </c>
      <c r="D137" s="5">
        <v>265490</v>
      </c>
      <c r="E137" s="9">
        <f t="shared" si="2"/>
        <v>69712</v>
      </c>
      <c r="F137" s="34"/>
      <c r="G137" s="34" t="s">
        <v>529</v>
      </c>
    </row>
    <row r="138" spans="2:7" x14ac:dyDescent="0.25">
      <c r="B138" s="3">
        <v>98</v>
      </c>
      <c r="C138" s="25" t="s">
        <v>103</v>
      </c>
      <c r="D138" s="5">
        <v>267151</v>
      </c>
      <c r="E138" s="9">
        <f t="shared" si="2"/>
        <v>70148</v>
      </c>
      <c r="F138" s="6">
        <v>42979</v>
      </c>
      <c r="G138" s="6">
        <v>43617</v>
      </c>
    </row>
    <row r="139" spans="2:7" x14ac:dyDescent="0.25">
      <c r="B139" s="3">
        <v>99</v>
      </c>
      <c r="C139" s="25" t="s">
        <v>273</v>
      </c>
      <c r="D139" s="5">
        <v>269122</v>
      </c>
      <c r="E139" s="9">
        <f t="shared" si="2"/>
        <v>70665</v>
      </c>
      <c r="F139" s="6">
        <v>42522</v>
      </c>
      <c r="G139" s="6">
        <v>43525</v>
      </c>
    </row>
    <row r="140" spans="2:7" x14ac:dyDescent="0.25">
      <c r="B140" s="3">
        <v>100</v>
      </c>
      <c r="C140" s="25" t="s">
        <v>143</v>
      </c>
      <c r="D140" s="5">
        <v>275250</v>
      </c>
      <c r="E140" s="9">
        <f t="shared" si="2"/>
        <v>72274</v>
      </c>
      <c r="F140" s="6">
        <v>43221</v>
      </c>
      <c r="G140" s="6">
        <v>43252</v>
      </c>
    </row>
    <row r="141" spans="2:7" ht="30" x14ac:dyDescent="0.25">
      <c r="B141" s="3">
        <v>101</v>
      </c>
      <c r="C141" s="25" t="s">
        <v>630</v>
      </c>
      <c r="D141" s="5">
        <v>283469</v>
      </c>
      <c r="E141" s="9">
        <f t="shared" si="2"/>
        <v>74433</v>
      </c>
      <c r="F141" s="6">
        <v>42186</v>
      </c>
      <c r="G141" s="6">
        <v>42491</v>
      </c>
    </row>
    <row r="142" spans="2:7" x14ac:dyDescent="0.25">
      <c r="B142" s="3">
        <v>102</v>
      </c>
      <c r="C142" s="25" t="s">
        <v>631</v>
      </c>
      <c r="D142" s="29">
        <v>289962</v>
      </c>
      <c r="E142" s="9">
        <f t="shared" si="2"/>
        <v>76137</v>
      </c>
      <c r="F142" s="34"/>
      <c r="G142" s="34" t="s">
        <v>16</v>
      </c>
    </row>
    <row r="143" spans="2:7" x14ac:dyDescent="0.25">
      <c r="B143" s="3">
        <v>103</v>
      </c>
      <c r="C143" s="25" t="s">
        <v>632</v>
      </c>
      <c r="D143" s="5">
        <v>309801</v>
      </c>
      <c r="E143" s="9">
        <f t="shared" si="2"/>
        <v>81347</v>
      </c>
      <c r="F143" s="6">
        <v>43466</v>
      </c>
      <c r="G143" s="6">
        <v>43586</v>
      </c>
    </row>
    <row r="144" spans="2:7" x14ac:dyDescent="0.25">
      <c r="B144" s="3">
        <v>104</v>
      </c>
      <c r="C144" s="25" t="s">
        <v>306</v>
      </c>
      <c r="D144" s="5">
        <v>311927</v>
      </c>
      <c r="E144" s="9">
        <f t="shared" si="2"/>
        <v>81905</v>
      </c>
      <c r="F144" s="6">
        <v>43586</v>
      </c>
      <c r="G144" s="34" t="s">
        <v>722</v>
      </c>
    </row>
    <row r="145" spans="2:7" x14ac:dyDescent="0.25">
      <c r="B145" s="3">
        <v>105</v>
      </c>
      <c r="C145" s="25" t="s">
        <v>362</v>
      </c>
      <c r="D145" s="5">
        <v>328012</v>
      </c>
      <c r="E145" s="9">
        <f t="shared" si="2"/>
        <v>86128</v>
      </c>
      <c r="F145" s="34"/>
      <c r="G145" s="34" t="s">
        <v>16</v>
      </c>
    </row>
    <row r="146" spans="2:7" x14ac:dyDescent="0.25">
      <c r="B146" s="3">
        <v>106</v>
      </c>
      <c r="C146" s="25" t="s">
        <v>633</v>
      </c>
      <c r="D146" s="29">
        <v>333347</v>
      </c>
      <c r="E146" s="9">
        <f t="shared" si="2"/>
        <v>87529</v>
      </c>
      <c r="F146" s="34"/>
      <c r="G146" s="34" t="s">
        <v>16</v>
      </c>
    </row>
    <row r="147" spans="2:7" x14ac:dyDescent="0.25">
      <c r="B147" s="3">
        <v>107</v>
      </c>
      <c r="C147" s="25" t="s">
        <v>603</v>
      </c>
      <c r="D147" s="29">
        <v>338725</v>
      </c>
      <c r="E147" s="9">
        <f t="shared" si="2"/>
        <v>88941</v>
      </c>
      <c r="F147" s="34"/>
      <c r="G147" s="34" t="s">
        <v>16</v>
      </c>
    </row>
    <row r="148" spans="2:7" x14ac:dyDescent="0.25">
      <c r="B148" s="3">
        <v>108</v>
      </c>
      <c r="C148" s="25" t="s">
        <v>634</v>
      </c>
      <c r="D148" s="29">
        <v>344602</v>
      </c>
      <c r="E148" s="9">
        <f t="shared" si="2"/>
        <v>90485</v>
      </c>
      <c r="F148" s="6">
        <v>43556</v>
      </c>
      <c r="G148" s="6">
        <v>43891</v>
      </c>
    </row>
    <row r="149" spans="2:7" x14ac:dyDescent="0.25">
      <c r="B149" s="3">
        <v>109</v>
      </c>
      <c r="C149" s="25" t="s">
        <v>635</v>
      </c>
      <c r="D149" s="5">
        <v>359417</v>
      </c>
      <c r="E149" s="9">
        <f t="shared" si="2"/>
        <v>94375</v>
      </c>
      <c r="F149" s="6">
        <v>41760</v>
      </c>
      <c r="G149" s="6">
        <v>43983</v>
      </c>
    </row>
    <row r="150" spans="2:7" ht="30" x14ac:dyDescent="0.25">
      <c r="B150" s="3">
        <v>110</v>
      </c>
      <c r="C150" s="25" t="s">
        <v>636</v>
      </c>
      <c r="D150" s="5">
        <v>363000</v>
      </c>
      <c r="E150" s="9">
        <f t="shared" si="2"/>
        <v>95316</v>
      </c>
      <c r="F150" s="6">
        <v>42856</v>
      </c>
      <c r="G150" s="6">
        <v>43374</v>
      </c>
    </row>
    <row r="151" spans="2:7" x14ac:dyDescent="0.25">
      <c r="B151" s="3">
        <v>111</v>
      </c>
      <c r="C151" s="25" t="s">
        <v>637</v>
      </c>
      <c r="D151" s="5">
        <v>385988</v>
      </c>
      <c r="E151" s="9">
        <f t="shared" si="2"/>
        <v>101352</v>
      </c>
      <c r="F151" s="6">
        <v>43556</v>
      </c>
      <c r="G151" s="6">
        <v>43862</v>
      </c>
    </row>
    <row r="152" spans="2:7" ht="30" x14ac:dyDescent="0.25">
      <c r="B152" s="3">
        <v>112</v>
      </c>
      <c r="C152" s="25" t="s">
        <v>638</v>
      </c>
      <c r="D152" s="5">
        <v>389844</v>
      </c>
      <c r="E152" s="9">
        <f t="shared" si="2"/>
        <v>102364</v>
      </c>
      <c r="F152" s="6">
        <v>43586</v>
      </c>
      <c r="G152" s="6">
        <v>43586</v>
      </c>
    </row>
    <row r="153" spans="2:7" x14ac:dyDescent="0.25">
      <c r="B153" s="3">
        <v>113</v>
      </c>
      <c r="C153" s="25" t="s">
        <v>639</v>
      </c>
      <c r="D153" s="5">
        <v>390509</v>
      </c>
      <c r="E153" s="9">
        <f t="shared" si="2"/>
        <v>102539</v>
      </c>
      <c r="F153" s="6">
        <v>43586</v>
      </c>
      <c r="G153" s="6">
        <v>43617</v>
      </c>
    </row>
    <row r="154" spans="2:7" x14ac:dyDescent="0.25">
      <c r="B154" s="3">
        <v>114</v>
      </c>
      <c r="C154" s="25" t="s">
        <v>640</v>
      </c>
      <c r="D154" s="5">
        <v>416504</v>
      </c>
      <c r="E154" s="9">
        <f t="shared" si="2"/>
        <v>109364</v>
      </c>
      <c r="F154" s="6">
        <v>43586</v>
      </c>
      <c r="G154" s="6">
        <v>43586</v>
      </c>
    </row>
    <row r="155" spans="2:7" x14ac:dyDescent="0.25">
      <c r="B155" s="3">
        <v>115</v>
      </c>
      <c r="C155" s="25" t="s">
        <v>641</v>
      </c>
      <c r="D155" s="5">
        <v>417920</v>
      </c>
      <c r="E155" s="9">
        <f t="shared" si="2"/>
        <v>109736</v>
      </c>
      <c r="F155" s="6">
        <v>43497</v>
      </c>
      <c r="G155" s="6">
        <v>43497</v>
      </c>
    </row>
    <row r="156" spans="2:7" x14ac:dyDescent="0.25">
      <c r="B156" s="3">
        <v>116</v>
      </c>
      <c r="C156" s="25" t="s">
        <v>642</v>
      </c>
      <c r="D156" s="29">
        <v>423057</v>
      </c>
      <c r="E156" s="9">
        <f t="shared" si="2"/>
        <v>111085</v>
      </c>
      <c r="F156" s="34"/>
      <c r="G156" s="34" t="s">
        <v>16</v>
      </c>
    </row>
    <row r="157" spans="2:7" x14ac:dyDescent="0.25">
      <c r="B157" s="3">
        <v>117</v>
      </c>
      <c r="C157" s="25" t="s">
        <v>643</v>
      </c>
      <c r="D157" s="29">
        <v>425744</v>
      </c>
      <c r="E157" s="9">
        <f t="shared" si="2"/>
        <v>111791</v>
      </c>
      <c r="F157" s="34"/>
      <c r="G157" s="34" t="s">
        <v>16</v>
      </c>
    </row>
    <row r="158" spans="2:7" x14ac:dyDescent="0.25">
      <c r="B158" s="3">
        <v>118</v>
      </c>
      <c r="C158" s="25" t="s">
        <v>337</v>
      </c>
      <c r="D158" s="5">
        <v>432843</v>
      </c>
      <c r="E158" s="9">
        <f t="shared" si="2"/>
        <v>113655</v>
      </c>
      <c r="F158" s="6">
        <v>43435</v>
      </c>
      <c r="G158" s="6">
        <v>43435</v>
      </c>
    </row>
    <row r="159" spans="2:7" x14ac:dyDescent="0.25">
      <c r="B159" s="3">
        <v>119</v>
      </c>
      <c r="C159" s="25" t="s">
        <v>146</v>
      </c>
      <c r="D159" s="5">
        <v>441634</v>
      </c>
      <c r="E159" s="9">
        <f t="shared" si="2"/>
        <v>115963</v>
      </c>
      <c r="F159" s="6">
        <v>42856</v>
      </c>
      <c r="G159" s="6">
        <v>42887</v>
      </c>
    </row>
    <row r="160" spans="2:7" ht="45" x14ac:dyDescent="0.25">
      <c r="B160" s="3">
        <v>120</v>
      </c>
      <c r="C160" s="25" t="s">
        <v>644</v>
      </c>
      <c r="D160" s="5">
        <v>490806</v>
      </c>
      <c r="E160" s="9">
        <f t="shared" si="2"/>
        <v>128874</v>
      </c>
      <c r="F160" s="6">
        <v>43586</v>
      </c>
      <c r="G160" s="6">
        <v>43586</v>
      </c>
    </row>
    <row r="161" spans="2:7" x14ac:dyDescent="0.25">
      <c r="B161" s="3">
        <v>121</v>
      </c>
      <c r="C161" s="25" t="s">
        <v>645</v>
      </c>
      <c r="D161" s="29">
        <v>498670</v>
      </c>
      <c r="E161" s="9">
        <f t="shared" si="2"/>
        <v>130939</v>
      </c>
      <c r="F161" s="6">
        <v>42430</v>
      </c>
      <c r="G161" s="6">
        <v>43983</v>
      </c>
    </row>
    <row r="162" spans="2:7" x14ac:dyDescent="0.25">
      <c r="B162" s="3">
        <v>122</v>
      </c>
      <c r="C162" s="25" t="s">
        <v>622</v>
      </c>
      <c r="D162" s="5">
        <v>510995</v>
      </c>
      <c r="E162" s="9">
        <f t="shared" si="2"/>
        <v>134176</v>
      </c>
      <c r="F162" s="34"/>
      <c r="G162" s="34" t="s">
        <v>16</v>
      </c>
    </row>
    <row r="163" spans="2:7" ht="45" x14ac:dyDescent="0.25">
      <c r="B163" s="3">
        <v>123</v>
      </c>
      <c r="C163" s="25" t="s">
        <v>646</v>
      </c>
      <c r="D163" s="29">
        <v>530676</v>
      </c>
      <c r="E163" s="9">
        <f t="shared" si="2"/>
        <v>139343</v>
      </c>
      <c r="F163" s="6">
        <v>43191</v>
      </c>
      <c r="G163" s="6">
        <v>43586</v>
      </c>
    </row>
    <row r="164" spans="2:7" x14ac:dyDescent="0.25">
      <c r="B164" s="3">
        <v>124</v>
      </c>
      <c r="C164" s="25" t="s">
        <v>647</v>
      </c>
      <c r="D164" s="5">
        <v>532924</v>
      </c>
      <c r="E164" s="9">
        <f t="shared" si="2"/>
        <v>139934</v>
      </c>
      <c r="F164" s="6">
        <v>43647</v>
      </c>
      <c r="G164" s="6">
        <v>43678</v>
      </c>
    </row>
    <row r="165" spans="2:7" x14ac:dyDescent="0.25">
      <c r="B165" s="3">
        <v>125</v>
      </c>
      <c r="C165" s="25" t="s">
        <v>648</v>
      </c>
      <c r="D165" s="5">
        <v>535208</v>
      </c>
      <c r="E165" s="9">
        <f t="shared" si="2"/>
        <v>140533</v>
      </c>
      <c r="F165" s="6">
        <v>43556</v>
      </c>
      <c r="G165" s="6">
        <v>43891</v>
      </c>
    </row>
    <row r="166" spans="2:7" ht="30" x14ac:dyDescent="0.25">
      <c r="B166" s="3">
        <v>126</v>
      </c>
      <c r="C166" s="25" t="s">
        <v>649</v>
      </c>
      <c r="D166" s="5">
        <v>544365</v>
      </c>
      <c r="E166" s="9">
        <f t="shared" si="2"/>
        <v>142938</v>
      </c>
      <c r="F166" s="6">
        <v>43101</v>
      </c>
      <c r="G166" s="6">
        <v>43252</v>
      </c>
    </row>
    <row r="167" spans="2:7" x14ac:dyDescent="0.25">
      <c r="B167" s="3">
        <v>127</v>
      </c>
      <c r="C167" s="25" t="s">
        <v>650</v>
      </c>
      <c r="D167" s="5">
        <v>551248</v>
      </c>
      <c r="E167" s="9">
        <f t="shared" si="2"/>
        <v>144745</v>
      </c>
      <c r="F167" s="34"/>
      <c r="G167" s="34" t="s">
        <v>529</v>
      </c>
    </row>
    <row r="168" spans="2:7" x14ac:dyDescent="0.25">
      <c r="B168" s="3">
        <v>128</v>
      </c>
      <c r="C168" s="25" t="s">
        <v>651</v>
      </c>
      <c r="D168" s="5">
        <v>553588</v>
      </c>
      <c r="E168" s="9">
        <f t="shared" si="2"/>
        <v>145360</v>
      </c>
      <c r="F168" s="6">
        <v>43770</v>
      </c>
      <c r="G168" s="6">
        <v>43800</v>
      </c>
    </row>
    <row r="169" spans="2:7" x14ac:dyDescent="0.25">
      <c r="B169" s="3">
        <v>129</v>
      </c>
      <c r="C169" s="25" t="s">
        <v>150</v>
      </c>
      <c r="D169" s="5">
        <v>584003</v>
      </c>
      <c r="E169" s="9">
        <f t="shared" ref="E169:E232" si="3">ROUND(131153096/499483849*D169,0)</f>
        <v>153346</v>
      </c>
      <c r="F169" s="6">
        <v>43252</v>
      </c>
      <c r="G169" s="6">
        <v>43862</v>
      </c>
    </row>
    <row r="170" spans="2:7" x14ac:dyDescent="0.25">
      <c r="B170" s="3">
        <v>130</v>
      </c>
      <c r="C170" s="25" t="s">
        <v>311</v>
      </c>
      <c r="D170" s="5">
        <v>584155</v>
      </c>
      <c r="E170" s="9">
        <f t="shared" si="3"/>
        <v>153386</v>
      </c>
      <c r="F170" s="6">
        <v>43678</v>
      </c>
      <c r="G170" s="34" t="s">
        <v>722</v>
      </c>
    </row>
    <row r="171" spans="2:7" x14ac:dyDescent="0.25">
      <c r="B171" s="3">
        <v>131</v>
      </c>
      <c r="C171" s="25" t="s">
        <v>652</v>
      </c>
      <c r="D171" s="5">
        <v>600346</v>
      </c>
      <c r="E171" s="9">
        <f t="shared" si="3"/>
        <v>157637</v>
      </c>
      <c r="F171" s="6">
        <v>43586</v>
      </c>
      <c r="G171" s="34" t="s">
        <v>722</v>
      </c>
    </row>
    <row r="172" spans="2:7" x14ac:dyDescent="0.25">
      <c r="B172" s="3">
        <v>132</v>
      </c>
      <c r="C172" s="25" t="s">
        <v>653</v>
      </c>
      <c r="D172" s="5">
        <v>601333</v>
      </c>
      <c r="E172" s="9">
        <f t="shared" si="3"/>
        <v>157896</v>
      </c>
      <c r="F172" s="6">
        <v>41579</v>
      </c>
      <c r="G172" s="6">
        <v>41791</v>
      </c>
    </row>
    <row r="173" spans="2:7" x14ac:dyDescent="0.25">
      <c r="B173" s="3">
        <v>133</v>
      </c>
      <c r="C173" s="25" t="s">
        <v>654</v>
      </c>
      <c r="D173" s="5">
        <v>606543</v>
      </c>
      <c r="E173" s="9">
        <f t="shared" si="3"/>
        <v>159264</v>
      </c>
      <c r="F173" s="6">
        <v>43617</v>
      </c>
      <c r="G173" s="6">
        <v>43617</v>
      </c>
    </row>
    <row r="174" spans="2:7" ht="30" x14ac:dyDescent="0.25">
      <c r="B174" s="3">
        <v>134</v>
      </c>
      <c r="C174" s="25" t="s">
        <v>166</v>
      </c>
      <c r="D174" s="5">
        <v>607992</v>
      </c>
      <c r="E174" s="9">
        <f t="shared" si="3"/>
        <v>159645</v>
      </c>
      <c r="F174" s="6">
        <v>43252</v>
      </c>
      <c r="G174" s="6">
        <v>43862</v>
      </c>
    </row>
    <row r="175" spans="2:7" x14ac:dyDescent="0.25">
      <c r="B175" s="3">
        <v>135</v>
      </c>
      <c r="C175" s="25" t="s">
        <v>127</v>
      </c>
      <c r="D175" s="5">
        <v>617405</v>
      </c>
      <c r="E175" s="9">
        <f t="shared" si="3"/>
        <v>162117</v>
      </c>
      <c r="F175" s="6">
        <v>42005</v>
      </c>
      <c r="G175" s="6">
        <v>42491</v>
      </c>
    </row>
    <row r="176" spans="2:7" x14ac:dyDescent="0.25">
      <c r="B176" s="3">
        <v>136</v>
      </c>
      <c r="C176" s="25" t="s">
        <v>655</v>
      </c>
      <c r="D176" s="29">
        <v>632478</v>
      </c>
      <c r="E176" s="9">
        <f t="shared" si="3"/>
        <v>166074</v>
      </c>
      <c r="F176" s="34"/>
      <c r="G176" s="34" t="s">
        <v>529</v>
      </c>
    </row>
    <row r="177" spans="2:7" ht="30" x14ac:dyDescent="0.25">
      <c r="B177" s="3">
        <v>137</v>
      </c>
      <c r="C177" s="25" t="s">
        <v>656</v>
      </c>
      <c r="D177" s="5">
        <v>644449</v>
      </c>
      <c r="E177" s="9">
        <f t="shared" si="3"/>
        <v>169218</v>
      </c>
      <c r="F177" s="6">
        <v>43586</v>
      </c>
      <c r="G177" s="6">
        <v>43770</v>
      </c>
    </row>
    <row r="178" spans="2:7" x14ac:dyDescent="0.25">
      <c r="B178" s="3">
        <v>138</v>
      </c>
      <c r="C178" s="25" t="s">
        <v>66</v>
      </c>
      <c r="D178" s="5">
        <v>661981</v>
      </c>
      <c r="E178" s="9">
        <f t="shared" si="3"/>
        <v>173821</v>
      </c>
      <c r="F178" s="6">
        <v>42430</v>
      </c>
      <c r="G178" s="6">
        <v>43983</v>
      </c>
    </row>
    <row r="179" spans="2:7" ht="30" x14ac:dyDescent="0.25">
      <c r="B179" s="3">
        <v>139</v>
      </c>
      <c r="C179" s="25" t="s">
        <v>657</v>
      </c>
      <c r="D179" s="5">
        <v>678968</v>
      </c>
      <c r="E179" s="9">
        <f t="shared" si="3"/>
        <v>178282</v>
      </c>
      <c r="F179" s="6">
        <v>43770</v>
      </c>
      <c r="G179" s="6">
        <v>43862</v>
      </c>
    </row>
    <row r="180" spans="2:7" x14ac:dyDescent="0.25">
      <c r="B180" s="3">
        <v>140</v>
      </c>
      <c r="C180" s="25" t="s">
        <v>658</v>
      </c>
      <c r="D180" s="5">
        <v>714188</v>
      </c>
      <c r="E180" s="9">
        <f t="shared" si="3"/>
        <v>187530</v>
      </c>
      <c r="F180" s="6">
        <v>43466</v>
      </c>
      <c r="G180" s="6">
        <v>43831</v>
      </c>
    </row>
    <row r="181" spans="2:7" x14ac:dyDescent="0.25">
      <c r="B181" s="3">
        <v>141</v>
      </c>
      <c r="C181" s="25" t="s">
        <v>659</v>
      </c>
      <c r="D181" s="5">
        <v>730449</v>
      </c>
      <c r="E181" s="9">
        <f t="shared" si="3"/>
        <v>191799</v>
      </c>
      <c r="F181" s="34"/>
      <c r="G181" s="34" t="s">
        <v>16</v>
      </c>
    </row>
    <row r="182" spans="2:7" ht="30" x14ac:dyDescent="0.25">
      <c r="B182" s="3">
        <v>142</v>
      </c>
      <c r="C182" s="25" t="s">
        <v>660</v>
      </c>
      <c r="D182" s="5">
        <v>731536</v>
      </c>
      <c r="E182" s="9">
        <f t="shared" si="3"/>
        <v>192085</v>
      </c>
      <c r="F182" s="34"/>
      <c r="G182" s="34" t="s">
        <v>529</v>
      </c>
    </row>
    <row r="183" spans="2:7" ht="30" x14ac:dyDescent="0.25">
      <c r="B183" s="3">
        <v>143</v>
      </c>
      <c r="C183" s="25" t="s">
        <v>661</v>
      </c>
      <c r="D183" s="29">
        <v>738157</v>
      </c>
      <c r="E183" s="9">
        <f t="shared" si="3"/>
        <v>193823</v>
      </c>
      <c r="F183" s="34"/>
      <c r="G183" s="10" t="s">
        <v>448</v>
      </c>
    </row>
    <row r="184" spans="2:7" x14ac:dyDescent="0.25">
      <c r="B184" s="3">
        <v>144</v>
      </c>
      <c r="C184" s="25" t="s">
        <v>662</v>
      </c>
      <c r="D184" s="29">
        <v>740663</v>
      </c>
      <c r="E184" s="9">
        <f t="shared" si="3"/>
        <v>194481</v>
      </c>
      <c r="F184" s="34"/>
      <c r="G184" s="34" t="s">
        <v>16</v>
      </c>
    </row>
    <row r="185" spans="2:7" x14ac:dyDescent="0.25">
      <c r="B185" s="3">
        <v>145</v>
      </c>
      <c r="C185" s="25" t="s">
        <v>663</v>
      </c>
      <c r="D185" s="29">
        <v>765263</v>
      </c>
      <c r="E185" s="9">
        <f t="shared" si="3"/>
        <v>200941</v>
      </c>
      <c r="F185" s="6">
        <v>43556</v>
      </c>
      <c r="G185" s="6">
        <v>43862</v>
      </c>
    </row>
    <row r="186" spans="2:7" x14ac:dyDescent="0.25">
      <c r="B186" s="3">
        <v>146</v>
      </c>
      <c r="C186" s="25" t="s">
        <v>664</v>
      </c>
      <c r="D186" s="5">
        <v>766524</v>
      </c>
      <c r="E186" s="9">
        <f t="shared" si="3"/>
        <v>201272</v>
      </c>
      <c r="F186" s="6">
        <v>43617</v>
      </c>
      <c r="G186" s="6">
        <v>43617</v>
      </c>
    </row>
    <row r="187" spans="2:7" ht="30" x14ac:dyDescent="0.25">
      <c r="B187" s="3">
        <v>147</v>
      </c>
      <c r="C187" s="25" t="s">
        <v>57</v>
      </c>
      <c r="D187" s="5">
        <v>769182</v>
      </c>
      <c r="E187" s="9">
        <f t="shared" si="3"/>
        <v>201970</v>
      </c>
      <c r="F187" s="6">
        <v>42491</v>
      </c>
      <c r="G187" s="6">
        <v>43586</v>
      </c>
    </row>
    <row r="188" spans="2:7" x14ac:dyDescent="0.25">
      <c r="B188" s="3">
        <v>148</v>
      </c>
      <c r="C188" s="25" t="s">
        <v>665</v>
      </c>
      <c r="D188" s="5">
        <v>769677</v>
      </c>
      <c r="E188" s="9">
        <f t="shared" si="3"/>
        <v>202100</v>
      </c>
      <c r="F188" s="6">
        <v>43617</v>
      </c>
      <c r="G188" s="6">
        <v>43617</v>
      </c>
    </row>
    <row r="189" spans="2:7" x14ac:dyDescent="0.25">
      <c r="B189" s="3">
        <v>149</v>
      </c>
      <c r="C189" s="25" t="s">
        <v>666</v>
      </c>
      <c r="D189" s="5">
        <v>774451</v>
      </c>
      <c r="E189" s="9">
        <f t="shared" si="3"/>
        <v>203353</v>
      </c>
      <c r="F189" s="34"/>
      <c r="G189" s="34" t="s">
        <v>16</v>
      </c>
    </row>
    <row r="190" spans="2:7" x14ac:dyDescent="0.25">
      <c r="B190" s="3">
        <v>150</v>
      </c>
      <c r="C190" s="25" t="s">
        <v>667</v>
      </c>
      <c r="D190" s="29">
        <v>777273</v>
      </c>
      <c r="E190" s="9">
        <f t="shared" si="3"/>
        <v>204094</v>
      </c>
      <c r="F190" s="6">
        <v>43556</v>
      </c>
      <c r="G190" s="6">
        <v>43891</v>
      </c>
    </row>
    <row r="191" spans="2:7" x14ac:dyDescent="0.25">
      <c r="B191" s="3">
        <v>151</v>
      </c>
      <c r="C191" s="25" t="s">
        <v>668</v>
      </c>
      <c r="D191" s="5">
        <v>783026</v>
      </c>
      <c r="E191" s="9">
        <f t="shared" si="3"/>
        <v>205605</v>
      </c>
      <c r="F191" s="6">
        <v>42036</v>
      </c>
      <c r="G191" s="6">
        <v>42461</v>
      </c>
    </row>
    <row r="192" spans="2:7" x14ac:dyDescent="0.25">
      <c r="B192" s="3">
        <v>152</v>
      </c>
      <c r="C192" s="25" t="s">
        <v>361</v>
      </c>
      <c r="D192" s="5">
        <v>789668</v>
      </c>
      <c r="E192" s="9">
        <f t="shared" si="3"/>
        <v>207349</v>
      </c>
      <c r="F192" s="34"/>
      <c r="G192" s="34" t="s">
        <v>529</v>
      </c>
    </row>
    <row r="193" spans="2:7" ht="30" x14ac:dyDescent="0.25">
      <c r="B193" s="3">
        <v>153</v>
      </c>
      <c r="C193" s="25" t="s">
        <v>139</v>
      </c>
      <c r="D193" s="5">
        <v>826210</v>
      </c>
      <c r="E193" s="9">
        <f t="shared" si="3"/>
        <v>216944</v>
      </c>
      <c r="F193" s="6">
        <v>43586</v>
      </c>
      <c r="G193" s="6">
        <v>43647</v>
      </c>
    </row>
    <row r="194" spans="2:7" x14ac:dyDescent="0.25">
      <c r="B194" s="3">
        <v>154</v>
      </c>
      <c r="C194" s="25" t="s">
        <v>669</v>
      </c>
      <c r="D194" s="29">
        <v>839533</v>
      </c>
      <c r="E194" s="9">
        <f t="shared" si="3"/>
        <v>220442</v>
      </c>
      <c r="F194" s="34"/>
      <c r="G194" s="34" t="s">
        <v>16</v>
      </c>
    </row>
    <row r="195" spans="2:7" x14ac:dyDescent="0.25">
      <c r="B195" s="3">
        <v>155</v>
      </c>
      <c r="C195" s="25" t="s">
        <v>670</v>
      </c>
      <c r="D195" s="5">
        <v>839594</v>
      </c>
      <c r="E195" s="9">
        <f t="shared" si="3"/>
        <v>220458</v>
      </c>
      <c r="F195" s="6">
        <v>42248</v>
      </c>
      <c r="G195" s="6">
        <v>42979</v>
      </c>
    </row>
    <row r="196" spans="2:7" x14ac:dyDescent="0.25">
      <c r="B196" s="3">
        <v>156</v>
      </c>
      <c r="C196" s="25" t="s">
        <v>671</v>
      </c>
      <c r="D196" s="5">
        <v>891139</v>
      </c>
      <c r="E196" s="9">
        <f t="shared" si="3"/>
        <v>233993</v>
      </c>
      <c r="F196" s="6">
        <v>43132</v>
      </c>
      <c r="G196" s="6">
        <v>43525</v>
      </c>
    </row>
    <row r="197" spans="2:7" x14ac:dyDescent="0.25">
      <c r="B197" s="3">
        <v>157</v>
      </c>
      <c r="C197" s="25" t="s">
        <v>672</v>
      </c>
      <c r="D197" s="5">
        <v>919754</v>
      </c>
      <c r="E197" s="9">
        <f t="shared" si="3"/>
        <v>241506</v>
      </c>
      <c r="F197" s="6">
        <v>43252</v>
      </c>
      <c r="G197" s="6">
        <v>43252</v>
      </c>
    </row>
    <row r="198" spans="2:7" x14ac:dyDescent="0.25">
      <c r="B198" s="3">
        <v>158</v>
      </c>
      <c r="C198" s="25" t="s">
        <v>673</v>
      </c>
      <c r="D198" s="5">
        <v>923813</v>
      </c>
      <c r="E198" s="9">
        <f t="shared" si="3"/>
        <v>242572</v>
      </c>
      <c r="F198" s="6">
        <v>43647</v>
      </c>
      <c r="G198" s="6">
        <v>43770</v>
      </c>
    </row>
    <row r="199" spans="2:7" x14ac:dyDescent="0.25">
      <c r="B199" s="3">
        <v>159</v>
      </c>
      <c r="C199" s="25" t="s">
        <v>674</v>
      </c>
      <c r="D199" s="29">
        <v>956615</v>
      </c>
      <c r="E199" s="9">
        <f t="shared" si="3"/>
        <v>251185</v>
      </c>
      <c r="F199" s="34"/>
      <c r="G199" s="34" t="s">
        <v>16</v>
      </c>
    </row>
    <row r="200" spans="2:7" ht="30" x14ac:dyDescent="0.25">
      <c r="B200" s="3">
        <v>160</v>
      </c>
      <c r="C200" s="25" t="s">
        <v>675</v>
      </c>
      <c r="D200" s="5">
        <v>961927</v>
      </c>
      <c r="E200" s="9">
        <f t="shared" si="3"/>
        <v>252580</v>
      </c>
      <c r="F200" s="6">
        <v>43800</v>
      </c>
      <c r="G200" s="34" t="s">
        <v>722</v>
      </c>
    </row>
    <row r="201" spans="2:7" x14ac:dyDescent="0.25">
      <c r="B201" s="3">
        <v>161</v>
      </c>
      <c r="C201" s="25" t="s">
        <v>676</v>
      </c>
      <c r="D201" s="29">
        <v>966794</v>
      </c>
      <c r="E201" s="9">
        <f t="shared" si="3"/>
        <v>253858</v>
      </c>
      <c r="F201" s="34"/>
      <c r="G201" s="34" t="s">
        <v>529</v>
      </c>
    </row>
    <row r="202" spans="2:7" ht="30" x14ac:dyDescent="0.25">
      <c r="B202" s="3">
        <v>162</v>
      </c>
      <c r="C202" s="25" t="s">
        <v>305</v>
      </c>
      <c r="D202" s="5">
        <v>989651</v>
      </c>
      <c r="E202" s="9">
        <f t="shared" si="3"/>
        <v>259860</v>
      </c>
      <c r="F202" s="6">
        <v>43617</v>
      </c>
      <c r="G202" s="34" t="s">
        <v>722</v>
      </c>
    </row>
    <row r="203" spans="2:7" ht="30" x14ac:dyDescent="0.25">
      <c r="B203" s="3">
        <v>163</v>
      </c>
      <c r="C203" s="25" t="s">
        <v>677</v>
      </c>
      <c r="D203" s="5">
        <v>1017494</v>
      </c>
      <c r="E203" s="9">
        <f t="shared" si="3"/>
        <v>267171</v>
      </c>
      <c r="F203" s="6">
        <v>43617</v>
      </c>
      <c r="G203" s="6">
        <v>43617</v>
      </c>
    </row>
    <row r="204" spans="2:7" x14ac:dyDescent="0.25">
      <c r="B204" s="3">
        <v>164</v>
      </c>
      <c r="C204" s="25" t="s">
        <v>678</v>
      </c>
      <c r="D204" s="5">
        <v>1028404</v>
      </c>
      <c r="E204" s="9">
        <f t="shared" si="3"/>
        <v>270035</v>
      </c>
      <c r="F204" s="34"/>
      <c r="G204" s="34" t="s">
        <v>529</v>
      </c>
    </row>
    <row r="205" spans="2:7" x14ac:dyDescent="0.25">
      <c r="B205" s="3">
        <v>165</v>
      </c>
      <c r="C205" s="25" t="s">
        <v>679</v>
      </c>
      <c r="D205" s="5">
        <v>1060402</v>
      </c>
      <c r="E205" s="9">
        <f t="shared" si="3"/>
        <v>278437</v>
      </c>
      <c r="F205" s="6">
        <v>43525</v>
      </c>
      <c r="G205" s="6">
        <v>43525</v>
      </c>
    </row>
    <row r="206" spans="2:7" ht="30" x14ac:dyDescent="0.25">
      <c r="B206" s="3">
        <v>166</v>
      </c>
      <c r="C206" s="25" t="s">
        <v>680</v>
      </c>
      <c r="D206" s="5">
        <v>1100549</v>
      </c>
      <c r="E206" s="9">
        <f t="shared" si="3"/>
        <v>288979</v>
      </c>
      <c r="F206" s="6">
        <v>43525</v>
      </c>
      <c r="G206" s="6">
        <v>43525</v>
      </c>
    </row>
    <row r="207" spans="2:7" x14ac:dyDescent="0.25">
      <c r="B207" s="3">
        <v>167</v>
      </c>
      <c r="C207" s="25" t="s">
        <v>681</v>
      </c>
      <c r="D207" s="29">
        <v>1104731</v>
      </c>
      <c r="E207" s="9">
        <f t="shared" si="3"/>
        <v>290077</v>
      </c>
      <c r="F207" s="6">
        <v>43466</v>
      </c>
      <c r="G207" s="6">
        <v>43739</v>
      </c>
    </row>
    <row r="208" spans="2:7" x14ac:dyDescent="0.25">
      <c r="B208" s="3">
        <v>168</v>
      </c>
      <c r="C208" s="25" t="s">
        <v>682</v>
      </c>
      <c r="D208" s="5">
        <v>1115085</v>
      </c>
      <c r="E208" s="9">
        <f t="shared" si="3"/>
        <v>292796</v>
      </c>
      <c r="F208" s="6">
        <v>43525</v>
      </c>
      <c r="G208" s="6">
        <v>43525</v>
      </c>
    </row>
    <row r="209" spans="2:7" ht="30" x14ac:dyDescent="0.25">
      <c r="B209" s="3">
        <v>169</v>
      </c>
      <c r="C209" s="25" t="s">
        <v>683</v>
      </c>
      <c r="D209" s="5">
        <v>1134467</v>
      </c>
      <c r="E209" s="9">
        <f t="shared" si="3"/>
        <v>297885</v>
      </c>
      <c r="F209" s="34"/>
      <c r="G209" s="34" t="s">
        <v>16</v>
      </c>
    </row>
    <row r="210" spans="2:7" ht="30" x14ac:dyDescent="0.25">
      <c r="B210" s="3">
        <v>170</v>
      </c>
      <c r="C210" s="25" t="s">
        <v>315</v>
      </c>
      <c r="D210" s="5">
        <v>1149802</v>
      </c>
      <c r="E210" s="9">
        <f t="shared" si="3"/>
        <v>301912</v>
      </c>
      <c r="F210" s="6">
        <v>43191</v>
      </c>
      <c r="G210" s="34" t="s">
        <v>722</v>
      </c>
    </row>
    <row r="211" spans="2:7" x14ac:dyDescent="0.25">
      <c r="B211" s="3">
        <v>171</v>
      </c>
      <c r="C211" s="25" t="s">
        <v>684</v>
      </c>
      <c r="D211" s="5">
        <v>1326737</v>
      </c>
      <c r="E211" s="9">
        <f t="shared" si="3"/>
        <v>348371</v>
      </c>
      <c r="F211" s="6">
        <v>42491</v>
      </c>
      <c r="G211" s="6">
        <v>43586</v>
      </c>
    </row>
    <row r="212" spans="2:7" ht="30" x14ac:dyDescent="0.25">
      <c r="B212" s="3">
        <v>172</v>
      </c>
      <c r="C212" s="25" t="s">
        <v>685</v>
      </c>
      <c r="D212" s="5">
        <v>1361302</v>
      </c>
      <c r="E212" s="9">
        <f t="shared" si="3"/>
        <v>357447</v>
      </c>
      <c r="F212" s="6">
        <v>43647</v>
      </c>
      <c r="G212" s="34" t="s">
        <v>722</v>
      </c>
    </row>
    <row r="213" spans="2:7" x14ac:dyDescent="0.25">
      <c r="B213" s="3">
        <v>174</v>
      </c>
      <c r="C213" s="25" t="s">
        <v>686</v>
      </c>
      <c r="D213" s="29">
        <v>1479624</v>
      </c>
      <c r="E213" s="9">
        <f t="shared" si="3"/>
        <v>388516</v>
      </c>
      <c r="F213" s="34"/>
      <c r="G213" s="34" t="s">
        <v>16</v>
      </c>
    </row>
    <row r="214" spans="2:7" x14ac:dyDescent="0.25">
      <c r="B214" s="3">
        <v>175</v>
      </c>
      <c r="C214" s="25" t="s">
        <v>687</v>
      </c>
      <c r="D214" s="5">
        <v>1549799</v>
      </c>
      <c r="E214" s="9">
        <f t="shared" si="3"/>
        <v>406942</v>
      </c>
      <c r="F214" s="34"/>
      <c r="G214" s="34" t="s">
        <v>16</v>
      </c>
    </row>
    <row r="215" spans="2:7" ht="30" x14ac:dyDescent="0.25">
      <c r="B215" s="3">
        <v>176</v>
      </c>
      <c r="C215" s="25" t="s">
        <v>688</v>
      </c>
      <c r="D215" s="5">
        <v>1597639</v>
      </c>
      <c r="E215" s="9">
        <f t="shared" si="3"/>
        <v>419504</v>
      </c>
      <c r="F215" s="6">
        <v>43132</v>
      </c>
      <c r="G215" s="6">
        <v>43709</v>
      </c>
    </row>
    <row r="216" spans="2:7" ht="30" x14ac:dyDescent="0.25">
      <c r="B216" s="3">
        <v>177</v>
      </c>
      <c r="C216" s="25" t="s">
        <v>689</v>
      </c>
      <c r="D216" s="5">
        <v>1600096</v>
      </c>
      <c r="E216" s="9">
        <f t="shared" si="3"/>
        <v>420149</v>
      </c>
      <c r="F216" s="6">
        <v>43405</v>
      </c>
      <c r="G216" s="6">
        <v>43435</v>
      </c>
    </row>
    <row r="217" spans="2:7" x14ac:dyDescent="0.25">
      <c r="B217" s="3">
        <v>178</v>
      </c>
      <c r="C217" s="25" t="s">
        <v>140</v>
      </c>
      <c r="D217" s="5">
        <v>1614925</v>
      </c>
      <c r="E217" s="9">
        <f t="shared" si="3"/>
        <v>424043</v>
      </c>
      <c r="F217" s="6">
        <v>43132</v>
      </c>
      <c r="G217" s="6">
        <v>43709</v>
      </c>
    </row>
    <row r="218" spans="2:7" x14ac:dyDescent="0.25">
      <c r="B218" s="3">
        <v>179</v>
      </c>
      <c r="C218" s="25" t="s">
        <v>690</v>
      </c>
      <c r="D218" s="29">
        <v>1675666</v>
      </c>
      <c r="E218" s="9">
        <f t="shared" si="3"/>
        <v>439992</v>
      </c>
      <c r="F218" s="6">
        <v>42736</v>
      </c>
      <c r="G218" s="6">
        <v>43405</v>
      </c>
    </row>
    <row r="219" spans="2:7" x14ac:dyDescent="0.25">
      <c r="B219" s="3">
        <v>180</v>
      </c>
      <c r="C219" s="25" t="s">
        <v>309</v>
      </c>
      <c r="D219" s="5">
        <v>1768896</v>
      </c>
      <c r="E219" s="9">
        <f t="shared" si="3"/>
        <v>464472</v>
      </c>
      <c r="F219" s="6">
        <v>43282</v>
      </c>
      <c r="G219" s="34" t="s">
        <v>722</v>
      </c>
    </row>
    <row r="220" spans="2:7" x14ac:dyDescent="0.25">
      <c r="B220" s="3">
        <v>181</v>
      </c>
      <c r="C220" s="25" t="s">
        <v>691</v>
      </c>
      <c r="D220" s="5">
        <v>1780845</v>
      </c>
      <c r="E220" s="9">
        <f t="shared" si="3"/>
        <v>467609</v>
      </c>
      <c r="F220" s="6">
        <v>43405</v>
      </c>
      <c r="G220" s="34" t="s">
        <v>722</v>
      </c>
    </row>
    <row r="221" spans="2:7" x14ac:dyDescent="0.25">
      <c r="B221" s="3">
        <v>182</v>
      </c>
      <c r="C221" s="25" t="s">
        <v>626</v>
      </c>
      <c r="D221" s="5">
        <v>1819193</v>
      </c>
      <c r="E221" s="9">
        <f t="shared" si="3"/>
        <v>477679</v>
      </c>
      <c r="F221" s="34"/>
      <c r="G221" s="34" t="s">
        <v>16</v>
      </c>
    </row>
    <row r="222" spans="2:7" x14ac:dyDescent="0.25">
      <c r="B222" s="3">
        <v>183</v>
      </c>
      <c r="C222" s="25" t="s">
        <v>264</v>
      </c>
      <c r="D222" s="5">
        <v>1835825</v>
      </c>
      <c r="E222" s="9">
        <f t="shared" si="3"/>
        <v>482046</v>
      </c>
      <c r="F222" s="6">
        <v>43405</v>
      </c>
      <c r="G222" s="6">
        <v>43435</v>
      </c>
    </row>
    <row r="223" spans="2:7" x14ac:dyDescent="0.25">
      <c r="B223" s="3">
        <v>184</v>
      </c>
      <c r="C223" s="25" t="s">
        <v>692</v>
      </c>
      <c r="D223" s="5">
        <v>2041890</v>
      </c>
      <c r="E223" s="9">
        <f t="shared" si="3"/>
        <v>536154</v>
      </c>
      <c r="F223" s="6">
        <v>42430</v>
      </c>
      <c r="G223" s="6">
        <v>43983</v>
      </c>
    </row>
    <row r="224" spans="2:7" x14ac:dyDescent="0.25">
      <c r="B224" s="3">
        <v>185</v>
      </c>
      <c r="C224" s="25" t="s">
        <v>355</v>
      </c>
      <c r="D224" s="5">
        <v>2073954</v>
      </c>
      <c r="E224" s="9">
        <f t="shared" si="3"/>
        <v>544573</v>
      </c>
      <c r="F224" s="6">
        <v>43466</v>
      </c>
      <c r="G224" s="6">
        <v>43647</v>
      </c>
    </row>
    <row r="225" spans="2:7" x14ac:dyDescent="0.25">
      <c r="B225" s="3">
        <v>186</v>
      </c>
      <c r="C225" s="25" t="s">
        <v>693</v>
      </c>
      <c r="D225" s="5">
        <v>2295883</v>
      </c>
      <c r="E225" s="9">
        <f t="shared" si="3"/>
        <v>602847</v>
      </c>
      <c r="F225" s="6">
        <v>43101</v>
      </c>
      <c r="G225" s="34" t="s">
        <v>722</v>
      </c>
    </row>
    <row r="226" spans="2:7" x14ac:dyDescent="0.25">
      <c r="B226" s="3">
        <v>187</v>
      </c>
      <c r="C226" s="25" t="s">
        <v>137</v>
      </c>
      <c r="D226" s="5">
        <v>2343917</v>
      </c>
      <c r="E226" s="9">
        <f t="shared" si="3"/>
        <v>615459</v>
      </c>
      <c r="F226" s="6">
        <v>43556</v>
      </c>
      <c r="G226" s="6">
        <v>43617</v>
      </c>
    </row>
    <row r="227" spans="2:7" x14ac:dyDescent="0.25">
      <c r="B227" s="3">
        <v>188</v>
      </c>
      <c r="C227" s="25" t="s">
        <v>346</v>
      </c>
      <c r="D227" s="5">
        <v>2382436</v>
      </c>
      <c r="E227" s="9">
        <f t="shared" si="3"/>
        <v>625573</v>
      </c>
      <c r="F227" s="34"/>
      <c r="G227" s="34" t="s">
        <v>16</v>
      </c>
    </row>
    <row r="228" spans="2:7" x14ac:dyDescent="0.25">
      <c r="B228" s="3">
        <v>189</v>
      </c>
      <c r="C228" s="25" t="s">
        <v>694</v>
      </c>
      <c r="D228" s="5">
        <v>2410399</v>
      </c>
      <c r="E228" s="9">
        <f t="shared" si="3"/>
        <v>632916</v>
      </c>
      <c r="F228" s="6">
        <v>43586</v>
      </c>
      <c r="G228" s="34" t="s">
        <v>722</v>
      </c>
    </row>
    <row r="229" spans="2:7" x14ac:dyDescent="0.25">
      <c r="B229" s="3">
        <v>190</v>
      </c>
      <c r="C229" s="25" t="s">
        <v>695</v>
      </c>
      <c r="D229" s="5">
        <v>2764188</v>
      </c>
      <c r="E229" s="9">
        <f t="shared" si="3"/>
        <v>725813</v>
      </c>
      <c r="F229" s="34"/>
      <c r="G229" s="34" t="s">
        <v>529</v>
      </c>
    </row>
    <row r="230" spans="2:7" x14ac:dyDescent="0.25">
      <c r="B230" s="3">
        <v>191</v>
      </c>
      <c r="C230" s="25" t="s">
        <v>696</v>
      </c>
      <c r="D230" s="5">
        <v>2800993</v>
      </c>
      <c r="E230" s="9">
        <f t="shared" si="3"/>
        <v>735477</v>
      </c>
      <c r="F230" s="6">
        <v>43739</v>
      </c>
      <c r="G230" s="6">
        <v>43983</v>
      </c>
    </row>
    <row r="231" spans="2:7" x14ac:dyDescent="0.25">
      <c r="B231" s="3">
        <v>192</v>
      </c>
      <c r="C231" s="25" t="s">
        <v>367</v>
      </c>
      <c r="D231" s="5">
        <v>3002171</v>
      </c>
      <c r="E231" s="9">
        <f t="shared" si="3"/>
        <v>788302</v>
      </c>
      <c r="F231" s="6">
        <v>43466</v>
      </c>
      <c r="G231" s="6">
        <v>43556</v>
      </c>
    </row>
    <row r="232" spans="2:7" ht="30" x14ac:dyDescent="0.25">
      <c r="B232" s="3">
        <v>193</v>
      </c>
      <c r="C232" s="25" t="s">
        <v>697</v>
      </c>
      <c r="D232" s="5">
        <v>3458600</v>
      </c>
      <c r="E232" s="9">
        <f t="shared" si="3"/>
        <v>908150</v>
      </c>
      <c r="F232" s="6">
        <v>43556</v>
      </c>
      <c r="G232" s="6">
        <v>43891</v>
      </c>
    </row>
    <row r="233" spans="2:7" x14ac:dyDescent="0.25">
      <c r="B233" s="3">
        <v>194</v>
      </c>
      <c r="C233" s="25" t="s">
        <v>698</v>
      </c>
      <c r="D233" s="5">
        <v>3509189</v>
      </c>
      <c r="E233" s="9">
        <f t="shared" ref="E233:E261" si="4">ROUND(131153096/499483849*D233,0)</f>
        <v>921433</v>
      </c>
      <c r="F233" s="6">
        <v>43617</v>
      </c>
      <c r="G233" s="34" t="s">
        <v>722</v>
      </c>
    </row>
    <row r="234" spans="2:7" ht="30" x14ac:dyDescent="0.25">
      <c r="B234" s="3">
        <v>195</v>
      </c>
      <c r="C234" s="25" t="s">
        <v>600</v>
      </c>
      <c r="D234" s="29">
        <v>3900689</v>
      </c>
      <c r="E234" s="9">
        <f t="shared" si="4"/>
        <v>1024232</v>
      </c>
      <c r="F234" s="6">
        <v>43525</v>
      </c>
      <c r="G234" s="6">
        <v>43770</v>
      </c>
    </row>
    <row r="235" spans="2:7" x14ac:dyDescent="0.25">
      <c r="B235" s="3">
        <v>196</v>
      </c>
      <c r="C235" s="25" t="s">
        <v>699</v>
      </c>
      <c r="D235" s="29">
        <v>4040668</v>
      </c>
      <c r="E235" s="9">
        <f t="shared" si="4"/>
        <v>1060987</v>
      </c>
      <c r="F235" s="34"/>
      <c r="G235" s="34" t="s">
        <v>16</v>
      </c>
    </row>
    <row r="236" spans="2:7" x14ac:dyDescent="0.25">
      <c r="B236" s="3">
        <v>197</v>
      </c>
      <c r="C236" s="25" t="s">
        <v>296</v>
      </c>
      <c r="D236" s="5">
        <v>5205515</v>
      </c>
      <c r="E236" s="9">
        <f t="shared" si="4"/>
        <v>1366850</v>
      </c>
      <c r="F236" s="34"/>
      <c r="G236" s="34" t="s">
        <v>16</v>
      </c>
    </row>
    <row r="237" spans="2:7" x14ac:dyDescent="0.25">
      <c r="B237" s="3">
        <v>198</v>
      </c>
      <c r="C237" s="25" t="s">
        <v>700</v>
      </c>
      <c r="D237" s="5">
        <v>5478754</v>
      </c>
      <c r="E237" s="9">
        <f t="shared" si="4"/>
        <v>1438596</v>
      </c>
      <c r="F237" s="6">
        <v>43617</v>
      </c>
      <c r="G237" s="34" t="s">
        <v>722</v>
      </c>
    </row>
    <row r="238" spans="2:7" x14ac:dyDescent="0.25">
      <c r="B238" s="3">
        <v>199</v>
      </c>
      <c r="C238" s="25" t="s">
        <v>701</v>
      </c>
      <c r="D238" s="5">
        <v>5566228</v>
      </c>
      <c r="E238" s="9">
        <f t="shared" si="4"/>
        <v>1461565</v>
      </c>
      <c r="F238" s="6">
        <v>43525</v>
      </c>
      <c r="G238" s="6">
        <v>43770</v>
      </c>
    </row>
    <row r="239" spans="2:7" x14ac:dyDescent="0.25">
      <c r="B239" s="3">
        <v>200</v>
      </c>
      <c r="C239" s="25" t="s">
        <v>702</v>
      </c>
      <c r="D239" s="29">
        <v>5725641</v>
      </c>
      <c r="E239" s="9">
        <f t="shared" si="4"/>
        <v>1503423</v>
      </c>
      <c r="F239" s="6">
        <v>43556</v>
      </c>
      <c r="G239" s="6">
        <v>43891</v>
      </c>
    </row>
    <row r="240" spans="2:7" ht="30" x14ac:dyDescent="0.25">
      <c r="B240" s="3">
        <v>201</v>
      </c>
      <c r="C240" s="25" t="s">
        <v>703</v>
      </c>
      <c r="D240" s="5">
        <v>5781361</v>
      </c>
      <c r="E240" s="9">
        <f t="shared" si="4"/>
        <v>1518054</v>
      </c>
      <c r="F240" s="6">
        <v>43466</v>
      </c>
      <c r="G240" s="6">
        <v>43831</v>
      </c>
    </row>
    <row r="241" spans="2:7" x14ac:dyDescent="0.25">
      <c r="B241" s="3">
        <v>202</v>
      </c>
      <c r="C241" s="25" t="s">
        <v>704</v>
      </c>
      <c r="D241" s="5">
        <v>6038553</v>
      </c>
      <c r="E241" s="9">
        <f t="shared" si="4"/>
        <v>1585587</v>
      </c>
      <c r="F241" s="6">
        <v>43525</v>
      </c>
      <c r="G241" s="6">
        <v>43739</v>
      </c>
    </row>
    <row r="242" spans="2:7" x14ac:dyDescent="0.25">
      <c r="B242" s="3">
        <v>203</v>
      </c>
      <c r="C242" s="25" t="s">
        <v>705</v>
      </c>
      <c r="D242" s="5">
        <v>6051714</v>
      </c>
      <c r="E242" s="9">
        <f t="shared" si="4"/>
        <v>1589042</v>
      </c>
      <c r="F242" s="6">
        <v>43617</v>
      </c>
      <c r="G242" s="34" t="s">
        <v>722</v>
      </c>
    </row>
    <row r="243" spans="2:7" x14ac:dyDescent="0.25">
      <c r="B243" s="3">
        <v>204</v>
      </c>
      <c r="C243" s="25" t="s">
        <v>299</v>
      </c>
      <c r="D243" s="5">
        <v>6216744</v>
      </c>
      <c r="E243" s="9">
        <f t="shared" si="4"/>
        <v>1632376</v>
      </c>
      <c r="F243" s="6">
        <v>43466</v>
      </c>
      <c r="G243" s="34" t="s">
        <v>722</v>
      </c>
    </row>
    <row r="244" spans="2:7" ht="30" x14ac:dyDescent="0.25">
      <c r="B244" s="3">
        <v>205</v>
      </c>
      <c r="C244" s="25" t="s">
        <v>706</v>
      </c>
      <c r="D244" s="5">
        <v>7376781</v>
      </c>
      <c r="E244" s="9">
        <f t="shared" si="4"/>
        <v>1936975</v>
      </c>
      <c r="F244" s="6">
        <v>43556</v>
      </c>
      <c r="G244" s="6">
        <v>43862</v>
      </c>
    </row>
    <row r="245" spans="2:7" ht="30" x14ac:dyDescent="0.25">
      <c r="B245" s="3">
        <v>206</v>
      </c>
      <c r="C245" s="25" t="s">
        <v>707</v>
      </c>
      <c r="D245" s="5">
        <v>8326811</v>
      </c>
      <c r="E245" s="9">
        <f t="shared" si="4"/>
        <v>2186431</v>
      </c>
      <c r="F245" s="34"/>
      <c r="G245" s="34" t="s">
        <v>16</v>
      </c>
    </row>
    <row r="246" spans="2:7" ht="30" x14ac:dyDescent="0.25">
      <c r="B246" s="3">
        <v>207</v>
      </c>
      <c r="C246" s="25" t="s">
        <v>708</v>
      </c>
      <c r="D246" s="5">
        <v>8607217</v>
      </c>
      <c r="E246" s="9">
        <f t="shared" si="4"/>
        <v>2260059</v>
      </c>
      <c r="F246" s="34"/>
      <c r="G246" s="34" t="s">
        <v>16</v>
      </c>
    </row>
    <row r="247" spans="2:7" x14ac:dyDescent="0.25">
      <c r="B247" s="3">
        <v>208</v>
      </c>
      <c r="C247" s="25" t="s">
        <v>279</v>
      </c>
      <c r="D247" s="5">
        <v>8723844</v>
      </c>
      <c r="E247" s="9">
        <f t="shared" si="4"/>
        <v>2290683</v>
      </c>
      <c r="F247" s="6">
        <v>42856</v>
      </c>
      <c r="G247" s="6">
        <v>42917</v>
      </c>
    </row>
    <row r="248" spans="2:7" ht="30" x14ac:dyDescent="0.25">
      <c r="B248" s="3">
        <v>209</v>
      </c>
      <c r="C248" s="25" t="s">
        <v>709</v>
      </c>
      <c r="D248" s="5">
        <v>8942508</v>
      </c>
      <c r="E248" s="9">
        <f t="shared" si="4"/>
        <v>2348099</v>
      </c>
      <c r="F248" s="6">
        <v>42430</v>
      </c>
      <c r="G248" s="6">
        <v>43983</v>
      </c>
    </row>
    <row r="249" spans="2:7" x14ac:dyDescent="0.25">
      <c r="B249" s="3">
        <v>210</v>
      </c>
      <c r="C249" s="25" t="s">
        <v>298</v>
      </c>
      <c r="D249" s="5">
        <v>9518799</v>
      </c>
      <c r="E249" s="9">
        <f t="shared" si="4"/>
        <v>2499420</v>
      </c>
      <c r="F249" s="6">
        <v>43132</v>
      </c>
      <c r="G249" s="34" t="s">
        <v>722</v>
      </c>
    </row>
    <row r="250" spans="2:7" x14ac:dyDescent="0.25">
      <c r="B250" s="3">
        <v>211</v>
      </c>
      <c r="C250" s="25" t="s">
        <v>710</v>
      </c>
      <c r="D250" s="29">
        <f>10339779-357876</f>
        <v>9981903</v>
      </c>
      <c r="E250" s="9">
        <f t="shared" si="4"/>
        <v>2621021</v>
      </c>
      <c r="F250" s="6">
        <v>43132</v>
      </c>
      <c r="G250" s="6">
        <v>43709</v>
      </c>
    </row>
    <row r="251" spans="2:7" ht="30" x14ac:dyDescent="0.25">
      <c r="B251" s="3">
        <v>212</v>
      </c>
      <c r="C251" s="25" t="s">
        <v>711</v>
      </c>
      <c r="D251" s="5">
        <v>10778217</v>
      </c>
      <c r="E251" s="9">
        <f t="shared" si="4"/>
        <v>2830115</v>
      </c>
      <c r="F251" s="6">
        <v>43466</v>
      </c>
      <c r="G251" s="6">
        <v>43647</v>
      </c>
    </row>
    <row r="252" spans="2:7" x14ac:dyDescent="0.25">
      <c r="B252" s="3">
        <v>213</v>
      </c>
      <c r="C252" s="25" t="s">
        <v>712</v>
      </c>
      <c r="D252" s="5">
        <v>11032922</v>
      </c>
      <c r="E252" s="9">
        <f t="shared" si="4"/>
        <v>2896994</v>
      </c>
      <c r="F252" s="6">
        <v>43525</v>
      </c>
      <c r="G252" s="34" t="s">
        <v>722</v>
      </c>
    </row>
    <row r="253" spans="2:7" x14ac:dyDescent="0.25">
      <c r="B253" s="3">
        <v>214</v>
      </c>
      <c r="C253" s="25" t="s">
        <v>713</v>
      </c>
      <c r="D253" s="5">
        <v>12945659</v>
      </c>
      <c r="E253" s="9">
        <f t="shared" si="4"/>
        <v>3399236</v>
      </c>
      <c r="F253" s="6">
        <v>43466</v>
      </c>
      <c r="G253" s="6">
        <v>43586</v>
      </c>
    </row>
    <row r="254" spans="2:7" x14ac:dyDescent="0.25">
      <c r="B254" s="3">
        <v>215</v>
      </c>
      <c r="C254" s="25" t="s">
        <v>714</v>
      </c>
      <c r="D254" s="5">
        <v>16011026</v>
      </c>
      <c r="E254" s="9">
        <f t="shared" si="4"/>
        <v>4204131</v>
      </c>
      <c r="F254" s="6">
        <v>43313</v>
      </c>
      <c r="G254" s="6">
        <v>43617</v>
      </c>
    </row>
    <row r="255" spans="2:7" ht="30" x14ac:dyDescent="0.25">
      <c r="B255" s="3">
        <v>216</v>
      </c>
      <c r="C255" s="25" t="s">
        <v>715</v>
      </c>
      <c r="D255" s="5">
        <v>20332679</v>
      </c>
      <c r="E255" s="9">
        <f t="shared" si="4"/>
        <v>5338899</v>
      </c>
      <c r="F255" s="6">
        <v>43497</v>
      </c>
      <c r="G255" s="6">
        <v>43831</v>
      </c>
    </row>
    <row r="256" spans="2:7" x14ac:dyDescent="0.25">
      <c r="B256" s="3">
        <v>217</v>
      </c>
      <c r="C256" s="25" t="s">
        <v>716</v>
      </c>
      <c r="D256" s="5">
        <v>21246191</v>
      </c>
      <c r="E256" s="9">
        <v>5578768</v>
      </c>
      <c r="F256" s="6">
        <v>43586</v>
      </c>
      <c r="G256" s="34" t="s">
        <v>722</v>
      </c>
    </row>
    <row r="257" spans="2:7" x14ac:dyDescent="0.25">
      <c r="B257" s="3">
        <v>218</v>
      </c>
      <c r="C257" s="25" t="s">
        <v>365</v>
      </c>
      <c r="D257" s="5">
        <v>21433418</v>
      </c>
      <c r="E257" s="9">
        <f t="shared" si="4"/>
        <v>5627928</v>
      </c>
      <c r="F257" s="6">
        <v>43586</v>
      </c>
      <c r="G257" s="6">
        <v>43831</v>
      </c>
    </row>
    <row r="258" spans="2:7" x14ac:dyDescent="0.25">
      <c r="B258" s="3">
        <v>219</v>
      </c>
      <c r="C258" s="25" t="s">
        <v>717</v>
      </c>
      <c r="D258" s="5">
        <v>22238616</v>
      </c>
      <c r="E258" s="9">
        <f t="shared" si="4"/>
        <v>5839355</v>
      </c>
      <c r="F258" s="34"/>
      <c r="G258" s="34" t="s">
        <v>16</v>
      </c>
    </row>
    <row r="259" spans="2:7" x14ac:dyDescent="0.25">
      <c r="B259" s="3">
        <v>220</v>
      </c>
      <c r="C259" s="25" t="s">
        <v>718</v>
      </c>
      <c r="D259" s="5">
        <v>26408196</v>
      </c>
      <c r="E259" s="9">
        <f t="shared" si="4"/>
        <v>6934192</v>
      </c>
      <c r="F259" s="6">
        <v>43556</v>
      </c>
      <c r="G259" s="6">
        <v>43891</v>
      </c>
    </row>
    <row r="260" spans="2:7" x14ac:dyDescent="0.25">
      <c r="B260" s="3">
        <v>221</v>
      </c>
      <c r="C260" s="25" t="s">
        <v>712</v>
      </c>
      <c r="D260" s="5">
        <v>26451257</v>
      </c>
      <c r="E260" s="9">
        <f t="shared" si="4"/>
        <v>6945498</v>
      </c>
      <c r="F260" s="6">
        <v>43586</v>
      </c>
      <c r="G260" s="34" t="s">
        <v>722</v>
      </c>
    </row>
    <row r="261" spans="2:7" x14ac:dyDescent="0.25">
      <c r="B261" s="3">
        <v>222</v>
      </c>
      <c r="C261" s="25" t="s">
        <v>719</v>
      </c>
      <c r="D261" s="5">
        <v>38808619</v>
      </c>
      <c r="E261" s="9">
        <f t="shared" si="4"/>
        <v>10190260</v>
      </c>
      <c r="F261" s="6">
        <v>43586</v>
      </c>
      <c r="G261" s="34" t="s">
        <v>722</v>
      </c>
    </row>
    <row r="262" spans="2:7" s="45" customFormat="1" ht="18.75" x14ac:dyDescent="0.25">
      <c r="C262" s="45" t="s">
        <v>744</v>
      </c>
      <c r="D262" s="106">
        <f>SUM(D41:D261)</f>
        <v>446962540</v>
      </c>
      <c r="E262" s="106">
        <f>SUM(E41:E261)</f>
        <v>117362195</v>
      </c>
      <c r="F262" s="74"/>
      <c r="G262" s="74"/>
    </row>
    <row r="263" spans="2:7" ht="20.25" customHeight="1" x14ac:dyDescent="0.35">
      <c r="B263" s="85" t="s">
        <v>732</v>
      </c>
      <c r="C263" s="123" t="s">
        <v>733</v>
      </c>
      <c r="D263" s="124"/>
      <c r="E263" s="124"/>
      <c r="F263" s="124"/>
      <c r="G263" s="124"/>
    </row>
    <row r="264" spans="2:7" x14ac:dyDescent="0.25">
      <c r="B264" s="3">
        <v>1</v>
      </c>
      <c r="C264" s="25" t="s">
        <v>527</v>
      </c>
      <c r="D264" s="5">
        <v>2320</v>
      </c>
      <c r="E264" s="5"/>
      <c r="F264" s="6">
        <v>43709</v>
      </c>
      <c r="G264" s="6">
        <v>43709</v>
      </c>
    </row>
    <row r="265" spans="2:7" ht="60" x14ac:dyDescent="0.25">
      <c r="B265" s="3">
        <v>2</v>
      </c>
      <c r="C265" s="25" t="s">
        <v>427</v>
      </c>
      <c r="D265" s="5">
        <v>6080</v>
      </c>
      <c r="E265" s="5"/>
      <c r="F265" s="6">
        <v>43709</v>
      </c>
      <c r="G265" s="6">
        <v>43709</v>
      </c>
    </row>
    <row r="266" spans="2:7" ht="30" x14ac:dyDescent="0.25">
      <c r="B266" s="3">
        <v>3</v>
      </c>
      <c r="C266" s="25" t="s">
        <v>528</v>
      </c>
      <c r="D266" s="5">
        <v>11484</v>
      </c>
      <c r="E266" s="5"/>
      <c r="F266" s="6">
        <v>42856</v>
      </c>
      <c r="G266" s="6">
        <v>43101</v>
      </c>
    </row>
    <row r="267" spans="2:7" x14ac:dyDescent="0.25">
      <c r="B267" s="3">
        <v>4</v>
      </c>
      <c r="C267" s="25" t="s">
        <v>496</v>
      </c>
      <c r="D267" s="5">
        <v>12893</v>
      </c>
      <c r="E267" s="5"/>
      <c r="F267" s="6">
        <v>43466</v>
      </c>
      <c r="G267" s="6">
        <v>43556</v>
      </c>
    </row>
    <row r="268" spans="2:7" ht="30" x14ac:dyDescent="0.25">
      <c r="B268" s="3">
        <v>5</v>
      </c>
      <c r="C268" s="25" t="s">
        <v>204</v>
      </c>
      <c r="D268" s="5">
        <v>23475</v>
      </c>
      <c r="E268" s="5"/>
      <c r="F268" s="34"/>
      <c r="G268" s="34" t="s">
        <v>529</v>
      </c>
    </row>
    <row r="269" spans="2:7" ht="60" x14ac:dyDescent="0.25">
      <c r="B269" s="3">
        <v>6</v>
      </c>
      <c r="C269" s="25" t="s">
        <v>413</v>
      </c>
      <c r="D269" s="5">
        <v>24252</v>
      </c>
      <c r="E269" s="5"/>
      <c r="F269" s="6">
        <v>42675</v>
      </c>
      <c r="G269" s="6">
        <v>43070</v>
      </c>
    </row>
    <row r="270" spans="2:7" ht="60" x14ac:dyDescent="0.25">
      <c r="B270" s="3">
        <v>7</v>
      </c>
      <c r="C270" s="25" t="s">
        <v>414</v>
      </c>
      <c r="D270" s="5">
        <v>24252</v>
      </c>
      <c r="E270" s="5"/>
      <c r="F270" s="6">
        <v>42675</v>
      </c>
      <c r="G270" s="6">
        <v>43070</v>
      </c>
    </row>
    <row r="271" spans="2:7" ht="60" x14ac:dyDescent="0.25">
      <c r="B271" s="3">
        <v>8</v>
      </c>
      <c r="C271" s="25" t="s">
        <v>428</v>
      </c>
      <c r="D271" s="5">
        <v>25546</v>
      </c>
      <c r="E271" s="5"/>
      <c r="F271" s="6">
        <v>42736</v>
      </c>
      <c r="G271" s="6">
        <v>43070</v>
      </c>
    </row>
    <row r="272" spans="2:7" x14ac:dyDescent="0.25">
      <c r="B272" s="3">
        <v>9</v>
      </c>
      <c r="C272" s="25" t="s">
        <v>530</v>
      </c>
      <c r="D272" s="5">
        <v>44637</v>
      </c>
      <c r="E272" s="5"/>
      <c r="F272" s="6">
        <v>42522</v>
      </c>
      <c r="G272" s="6">
        <v>43374</v>
      </c>
    </row>
    <row r="273" spans="2:7" ht="105" x14ac:dyDescent="0.25">
      <c r="B273" s="3">
        <v>10</v>
      </c>
      <c r="C273" s="25" t="s">
        <v>457</v>
      </c>
      <c r="D273" s="5">
        <v>47427</v>
      </c>
      <c r="E273" s="5"/>
      <c r="F273" s="6">
        <v>43040</v>
      </c>
      <c r="G273" s="6">
        <v>43160</v>
      </c>
    </row>
    <row r="274" spans="2:7" ht="75" x14ac:dyDescent="0.25">
      <c r="B274" s="3">
        <v>11</v>
      </c>
      <c r="C274" s="25" t="s">
        <v>373</v>
      </c>
      <c r="D274" s="5">
        <v>48504</v>
      </c>
      <c r="E274" s="5"/>
      <c r="F274" s="6">
        <v>42644</v>
      </c>
      <c r="G274" s="6">
        <v>43070</v>
      </c>
    </row>
    <row r="275" spans="2:7" x14ac:dyDescent="0.25">
      <c r="B275" s="3">
        <v>12</v>
      </c>
      <c r="C275" s="25" t="s">
        <v>531</v>
      </c>
      <c r="D275" s="5">
        <v>56465</v>
      </c>
      <c r="E275" s="5"/>
      <c r="F275" s="6">
        <v>43282</v>
      </c>
      <c r="G275" s="6">
        <v>43313</v>
      </c>
    </row>
    <row r="276" spans="2:7" x14ac:dyDescent="0.25">
      <c r="B276" s="3">
        <v>13</v>
      </c>
      <c r="C276" s="25" t="s">
        <v>532</v>
      </c>
      <c r="D276" s="5">
        <v>65402</v>
      </c>
      <c r="E276" s="5"/>
      <c r="F276" s="6">
        <v>42430</v>
      </c>
      <c r="G276" s="6">
        <v>42856</v>
      </c>
    </row>
    <row r="277" spans="2:7" ht="30" x14ac:dyDescent="0.25">
      <c r="B277" s="3">
        <v>14</v>
      </c>
      <c r="C277" s="25" t="s">
        <v>533</v>
      </c>
      <c r="D277" s="5">
        <v>65562</v>
      </c>
      <c r="E277" s="5"/>
      <c r="F277" s="6">
        <v>43466</v>
      </c>
      <c r="G277" s="6">
        <v>43831</v>
      </c>
    </row>
    <row r="278" spans="2:7" ht="60" x14ac:dyDescent="0.25">
      <c r="B278" s="3">
        <v>15</v>
      </c>
      <c r="C278" s="25" t="s">
        <v>416</v>
      </c>
      <c r="D278" s="5">
        <v>75990</v>
      </c>
      <c r="E278" s="5"/>
      <c r="F278" s="6">
        <v>42675</v>
      </c>
      <c r="G278" s="6">
        <v>43070</v>
      </c>
    </row>
    <row r="279" spans="2:7" ht="60" x14ac:dyDescent="0.25">
      <c r="B279" s="3">
        <v>16</v>
      </c>
      <c r="C279" s="25" t="s">
        <v>378</v>
      </c>
      <c r="D279" s="5">
        <v>97978</v>
      </c>
      <c r="E279" s="5"/>
      <c r="F279" s="6">
        <v>42644</v>
      </c>
      <c r="G279" s="6">
        <v>43221</v>
      </c>
    </row>
    <row r="280" spans="2:7" ht="60" x14ac:dyDescent="0.25">
      <c r="B280" s="3">
        <v>17</v>
      </c>
      <c r="C280" s="25" t="s">
        <v>372</v>
      </c>
      <c r="D280" s="5">
        <v>99919</v>
      </c>
      <c r="E280" s="5"/>
      <c r="F280" s="6">
        <v>42644</v>
      </c>
      <c r="G280" s="6">
        <v>43070</v>
      </c>
    </row>
    <row r="281" spans="2:7" x14ac:dyDescent="0.25">
      <c r="B281" s="3">
        <v>18</v>
      </c>
      <c r="C281" s="25" t="s">
        <v>534</v>
      </c>
      <c r="D281" s="5">
        <v>103313</v>
      </c>
      <c r="E281" s="5"/>
      <c r="F281" s="6">
        <v>43252</v>
      </c>
      <c r="G281" s="6">
        <v>43556</v>
      </c>
    </row>
    <row r="282" spans="2:7" x14ac:dyDescent="0.25">
      <c r="B282" s="3">
        <v>19</v>
      </c>
      <c r="C282" s="25" t="s">
        <v>535</v>
      </c>
      <c r="D282" s="5">
        <v>109012</v>
      </c>
      <c r="E282" s="5"/>
      <c r="F282" s="6">
        <v>43466</v>
      </c>
      <c r="G282" s="6">
        <v>43556</v>
      </c>
    </row>
    <row r="283" spans="2:7" ht="30" x14ac:dyDescent="0.25">
      <c r="B283" s="3">
        <v>20</v>
      </c>
      <c r="C283" s="25" t="s">
        <v>536</v>
      </c>
      <c r="D283" s="5">
        <v>133458</v>
      </c>
      <c r="E283" s="5"/>
      <c r="F283" s="34"/>
      <c r="G283" s="34" t="s">
        <v>529</v>
      </c>
    </row>
    <row r="284" spans="2:7" x14ac:dyDescent="0.25">
      <c r="B284" s="3">
        <v>21</v>
      </c>
      <c r="C284" s="25" t="s">
        <v>537</v>
      </c>
      <c r="D284" s="5">
        <v>153077</v>
      </c>
      <c r="E284" s="5"/>
      <c r="F284" s="6">
        <v>42795</v>
      </c>
      <c r="G284" s="6">
        <v>42826</v>
      </c>
    </row>
    <row r="285" spans="2:7" x14ac:dyDescent="0.25">
      <c r="B285" s="3">
        <v>22</v>
      </c>
      <c r="C285" s="25" t="s">
        <v>538</v>
      </c>
      <c r="D285" s="5">
        <v>156373</v>
      </c>
      <c r="E285" s="5"/>
      <c r="F285" s="34"/>
      <c r="G285" s="34" t="s">
        <v>529</v>
      </c>
    </row>
    <row r="286" spans="2:7" ht="30" x14ac:dyDescent="0.25">
      <c r="B286" s="3">
        <v>23</v>
      </c>
      <c r="C286" s="25" t="s">
        <v>223</v>
      </c>
      <c r="D286" s="5">
        <v>198382</v>
      </c>
      <c r="E286" s="5"/>
      <c r="F286" s="6">
        <v>42795</v>
      </c>
      <c r="G286" s="6">
        <v>43101</v>
      </c>
    </row>
    <row r="287" spans="2:7" ht="60" x14ac:dyDescent="0.25">
      <c r="B287" s="3">
        <v>24</v>
      </c>
      <c r="C287" s="25" t="s">
        <v>376</v>
      </c>
      <c r="D287" s="5">
        <v>217945</v>
      </c>
      <c r="E287" s="5"/>
      <c r="F287" s="6">
        <v>42644</v>
      </c>
      <c r="G287" s="6">
        <v>43040</v>
      </c>
    </row>
    <row r="288" spans="2:7" ht="30" x14ac:dyDescent="0.25">
      <c r="B288" s="3">
        <v>25</v>
      </c>
      <c r="C288" s="25" t="s">
        <v>539</v>
      </c>
      <c r="D288" s="5">
        <v>274464</v>
      </c>
      <c r="E288" s="5"/>
      <c r="F288" s="6">
        <v>41883</v>
      </c>
      <c r="G288" s="6">
        <v>42186</v>
      </c>
    </row>
    <row r="289" spans="2:7" ht="30" x14ac:dyDescent="0.25">
      <c r="B289" s="3">
        <v>26</v>
      </c>
      <c r="C289" s="25" t="s">
        <v>492</v>
      </c>
      <c r="D289" s="5">
        <v>281965</v>
      </c>
      <c r="E289" s="5"/>
      <c r="F289" s="6">
        <v>42278</v>
      </c>
      <c r="G289" s="6">
        <v>42401</v>
      </c>
    </row>
    <row r="290" spans="2:7" x14ac:dyDescent="0.25">
      <c r="B290" s="3">
        <v>27</v>
      </c>
      <c r="C290" s="25" t="s">
        <v>540</v>
      </c>
      <c r="D290" s="5">
        <v>320598</v>
      </c>
      <c r="E290" s="5"/>
      <c r="F290" s="6">
        <v>42856</v>
      </c>
      <c r="G290" s="6">
        <v>43009</v>
      </c>
    </row>
    <row r="291" spans="2:7" ht="30" x14ac:dyDescent="0.25">
      <c r="B291" s="3">
        <v>28</v>
      </c>
      <c r="C291" s="25" t="s">
        <v>541</v>
      </c>
      <c r="D291" s="5">
        <v>456788</v>
      </c>
      <c r="E291" s="5"/>
      <c r="F291" s="34"/>
      <c r="G291" s="34" t="s">
        <v>16</v>
      </c>
    </row>
    <row r="292" spans="2:7" x14ac:dyDescent="0.25">
      <c r="B292" s="3">
        <v>29</v>
      </c>
      <c r="C292" s="25" t="s">
        <v>542</v>
      </c>
      <c r="D292" s="5">
        <v>519563</v>
      </c>
      <c r="E292" s="5"/>
      <c r="F292" s="6">
        <v>42767</v>
      </c>
      <c r="G292" s="34" t="s">
        <v>722</v>
      </c>
    </row>
    <row r="293" spans="2:7" x14ac:dyDescent="0.25">
      <c r="B293" s="3">
        <v>30</v>
      </c>
      <c r="C293" s="25" t="s">
        <v>543</v>
      </c>
      <c r="D293" s="5">
        <v>638371</v>
      </c>
      <c r="E293" s="5"/>
      <c r="F293" s="6">
        <v>43466</v>
      </c>
      <c r="G293" s="6">
        <v>43556</v>
      </c>
    </row>
    <row r="294" spans="2:7" ht="30" x14ac:dyDescent="0.25">
      <c r="B294" s="3">
        <v>31</v>
      </c>
      <c r="C294" s="25" t="s">
        <v>544</v>
      </c>
      <c r="D294" s="5">
        <v>921955</v>
      </c>
      <c r="E294" s="5"/>
      <c r="F294" s="6">
        <v>43556</v>
      </c>
      <c r="G294" s="6">
        <v>43770</v>
      </c>
    </row>
    <row r="295" spans="2:7" x14ac:dyDescent="0.25">
      <c r="B295" s="3">
        <v>32</v>
      </c>
      <c r="C295" s="25" t="s">
        <v>545</v>
      </c>
      <c r="D295" s="5">
        <v>933426</v>
      </c>
      <c r="E295" s="5"/>
      <c r="F295" s="6">
        <v>43497</v>
      </c>
      <c r="G295" s="6">
        <v>43556</v>
      </c>
    </row>
    <row r="296" spans="2:7" ht="60" x14ac:dyDescent="0.25">
      <c r="B296" s="3">
        <v>33</v>
      </c>
      <c r="C296" s="25" t="s">
        <v>546</v>
      </c>
      <c r="D296" s="5">
        <v>1662381</v>
      </c>
      <c r="E296" s="5"/>
      <c r="F296" s="34"/>
      <c r="G296" s="34" t="s">
        <v>529</v>
      </c>
    </row>
    <row r="297" spans="2:7" x14ac:dyDescent="0.25">
      <c r="B297" s="3">
        <v>34</v>
      </c>
      <c r="C297" s="25" t="s">
        <v>547</v>
      </c>
      <c r="D297" s="5">
        <v>1681142</v>
      </c>
      <c r="E297" s="5"/>
      <c r="F297" s="6">
        <v>43466</v>
      </c>
      <c r="G297" s="6">
        <v>43556</v>
      </c>
    </row>
    <row r="298" spans="2:7" x14ac:dyDescent="0.25">
      <c r="B298" s="3">
        <v>35</v>
      </c>
      <c r="C298" s="25" t="s">
        <v>548</v>
      </c>
      <c r="D298" s="5">
        <v>1703512</v>
      </c>
      <c r="E298" s="5"/>
      <c r="F298" s="6">
        <v>42767</v>
      </c>
      <c r="G298" s="34" t="s">
        <v>722</v>
      </c>
    </row>
    <row r="299" spans="2:7" ht="60" x14ac:dyDescent="0.25">
      <c r="B299" s="3">
        <v>36</v>
      </c>
      <c r="C299" s="25" t="s">
        <v>549</v>
      </c>
      <c r="D299" s="5">
        <v>1864514</v>
      </c>
      <c r="E299" s="5"/>
      <c r="F299" s="6">
        <v>43739</v>
      </c>
      <c r="G299" s="6">
        <v>43770</v>
      </c>
    </row>
    <row r="300" spans="2:7" x14ac:dyDescent="0.25">
      <c r="B300" s="3">
        <v>38</v>
      </c>
      <c r="C300" s="25" t="s">
        <v>550</v>
      </c>
      <c r="D300" s="5">
        <v>2118196</v>
      </c>
      <c r="E300" s="5"/>
      <c r="F300" s="6">
        <v>43466</v>
      </c>
      <c r="G300" s="6">
        <v>43556</v>
      </c>
    </row>
    <row r="301" spans="2:7" ht="30" x14ac:dyDescent="0.25">
      <c r="B301" s="3">
        <v>39</v>
      </c>
      <c r="C301" s="25" t="s">
        <v>551</v>
      </c>
      <c r="D301" s="5">
        <v>2814397</v>
      </c>
      <c r="E301" s="5"/>
      <c r="F301" s="6">
        <v>43647</v>
      </c>
      <c r="G301" s="6">
        <v>43647</v>
      </c>
    </row>
    <row r="302" spans="2:7" x14ac:dyDescent="0.25">
      <c r="B302" s="3">
        <v>43</v>
      </c>
      <c r="C302" s="25" t="s">
        <v>552</v>
      </c>
      <c r="D302" s="5">
        <v>15123877</v>
      </c>
      <c r="E302" s="5"/>
      <c r="F302" s="6">
        <v>43709</v>
      </c>
      <c r="G302" s="6">
        <v>43709</v>
      </c>
    </row>
    <row r="303" spans="2:7" x14ac:dyDescent="0.25">
      <c r="B303" s="3">
        <v>44</v>
      </c>
      <c r="C303" s="25" t="s">
        <v>553</v>
      </c>
      <c r="D303" s="5">
        <v>18164541</v>
      </c>
      <c r="E303" s="5"/>
      <c r="F303" s="6">
        <v>43466</v>
      </c>
      <c r="G303" s="6">
        <v>43556</v>
      </c>
    </row>
    <row r="304" spans="2:7" s="43" customFormat="1" ht="18.75" x14ac:dyDescent="0.3">
      <c r="B304" s="107"/>
      <c r="C304" s="108" t="s">
        <v>745</v>
      </c>
      <c r="D304" s="28">
        <f>SUM(D264:D303)</f>
        <v>51283436</v>
      </c>
      <c r="E304" s="28"/>
      <c r="F304" s="109"/>
      <c r="G304" s="109"/>
    </row>
    <row r="305" spans="3:6" ht="15.75" x14ac:dyDescent="0.25">
      <c r="D305" s="31"/>
      <c r="E305" s="31"/>
    </row>
    <row r="306" spans="3:6" ht="16.5" thickBot="1" x14ac:dyDescent="0.3">
      <c r="D306" s="31"/>
      <c r="E306" s="31"/>
    </row>
    <row r="307" spans="3:6" ht="15.75" x14ac:dyDescent="0.25">
      <c r="C307" s="71"/>
      <c r="D307" s="110" t="s">
        <v>259</v>
      </c>
      <c r="E307" s="110" t="s">
        <v>725</v>
      </c>
      <c r="F307" s="111" t="s">
        <v>721</v>
      </c>
    </row>
    <row r="308" spans="3:6" ht="15.75" x14ac:dyDescent="0.25">
      <c r="C308" s="63" t="s">
        <v>228</v>
      </c>
      <c r="D308" s="47">
        <f>D39</f>
        <v>52521309</v>
      </c>
      <c r="E308" s="47">
        <f>E39</f>
        <v>13790901</v>
      </c>
      <c r="F308" s="112">
        <f>D308+E308</f>
        <v>66312210</v>
      </c>
    </row>
    <row r="309" spans="3:6" ht="15.75" x14ac:dyDescent="0.25">
      <c r="C309" s="63" t="s">
        <v>229</v>
      </c>
      <c r="D309" s="47">
        <f>D262</f>
        <v>446962540</v>
      </c>
      <c r="E309" s="47">
        <f>E262</f>
        <v>117362195</v>
      </c>
      <c r="F309" s="112">
        <f t="shared" ref="F309:F310" si="5">D309+E309</f>
        <v>564324735</v>
      </c>
    </row>
    <row r="310" spans="3:6" ht="15.75" x14ac:dyDescent="0.25">
      <c r="C310" s="63" t="s">
        <v>720</v>
      </c>
      <c r="D310" s="47">
        <f>D304</f>
        <v>51283436</v>
      </c>
      <c r="E310" s="47">
        <v>0</v>
      </c>
      <c r="F310" s="112">
        <f t="shared" si="5"/>
        <v>51283436</v>
      </c>
    </row>
    <row r="311" spans="3:6" ht="16.5" thickBot="1" x14ac:dyDescent="0.3">
      <c r="C311" s="113" t="s">
        <v>721</v>
      </c>
      <c r="D311" s="114">
        <f>SUM(D308:D310)</f>
        <v>550767285</v>
      </c>
      <c r="E311" s="114">
        <f>SUM(E308:E310)</f>
        <v>131153096</v>
      </c>
      <c r="F311" s="115">
        <f>SUM(F308:F310)</f>
        <v>681920381</v>
      </c>
    </row>
  </sheetData>
  <mergeCells count="4">
    <mergeCell ref="C40:G40"/>
    <mergeCell ref="C263:G263"/>
    <mergeCell ref="C2:G2"/>
    <mergeCell ref="C4:G4"/>
  </mergeCells>
  <pageMargins left="0.25" right="0.25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2017-18</vt:lpstr>
      <vt:lpstr>2018-19</vt:lpstr>
      <vt:lpstr>2019-20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 plg-3</dc:creator>
  <cp:lastModifiedBy>Deepak Patel</cp:lastModifiedBy>
  <cp:lastPrinted>2021-01-21T06:11:58Z</cp:lastPrinted>
  <dcterms:created xsi:type="dcterms:W3CDTF">2020-08-14T05:18:43Z</dcterms:created>
  <dcterms:modified xsi:type="dcterms:W3CDTF">2021-02-04T12:31:44Z</dcterms:modified>
</cp:coreProperties>
</file>